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обмен\БЮДЖЕТ\Управление финансов\"/>
    </mc:Choice>
  </mc:AlternateContent>
  <bookViews>
    <workbookView xWindow="0" yWindow="0" windowWidth="28800" windowHeight="12435" firstSheet="2" activeTab="4"/>
  </bookViews>
  <sheets>
    <sheet name="Мунзадание 2021" sheetId="1" state="hidden" r:id="rId1"/>
    <sheet name="Мунзадание 2022 бо" sheetId="3" state="hidden" r:id="rId2"/>
    <sheet name="Мунзадание 2022" sheetId="4" r:id="rId3"/>
    <sheet name="Мунзадание 2023" sheetId="6" r:id="rId4"/>
    <sheet name="Мунзадание 2024" sheetId="7" r:id="rId5"/>
    <sheet name="Мунзадание (2)" sheetId="2" state="hidden" r:id="rId6"/>
  </sheets>
  <definedNames>
    <definedName name="_xlnm._FilterDatabase" localSheetId="5" hidden="1">'Мунзадание (2)'!$A$5:$H$5</definedName>
    <definedName name="_xlnm._FilterDatabase" localSheetId="0" hidden="1">'Мунзадание 2021'!$A$7:$H$7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93" i="7" l="1"/>
  <c r="F93" i="7"/>
  <c r="E93" i="7"/>
  <c r="G28" i="7" l="1"/>
  <c r="G30" i="7" s="1"/>
  <c r="G86" i="7"/>
  <c r="I85" i="7"/>
  <c r="I65" i="7"/>
  <c r="I41" i="7"/>
  <c r="J29" i="7"/>
  <c r="J21" i="7" l="1"/>
  <c r="G89" i="7"/>
  <c r="F89" i="7"/>
  <c r="E89" i="7"/>
  <c r="G88" i="7"/>
  <c r="F86" i="7"/>
  <c r="F88" i="7" s="1"/>
  <c r="E86" i="7"/>
  <c r="E88" i="7" s="1"/>
  <c r="G68" i="7"/>
  <c r="G70" i="7" s="1"/>
  <c r="F68" i="7"/>
  <c r="F70" i="7" s="1"/>
  <c r="E68" i="7"/>
  <c r="E70" i="7" s="1"/>
  <c r="G42" i="7"/>
  <c r="G44" i="7" s="1"/>
  <c r="F42" i="7"/>
  <c r="F44" i="7" s="1"/>
  <c r="E42" i="7"/>
  <c r="E44" i="7" s="1"/>
  <c r="F28" i="7"/>
  <c r="F30" i="7" s="1"/>
  <c r="E28" i="7"/>
  <c r="E30" i="7" s="1"/>
  <c r="E90" i="7" l="1"/>
  <c r="F90" i="7"/>
  <c r="G90" i="7"/>
  <c r="E69" i="6"/>
  <c r="E88" i="6"/>
  <c r="E90" i="6"/>
  <c r="G88" i="6" l="1"/>
  <c r="G91" i="6" l="1"/>
  <c r="F91" i="6"/>
  <c r="E91" i="6"/>
  <c r="G90" i="6"/>
  <c r="F88" i="6"/>
  <c r="F90" i="6" s="1"/>
  <c r="G69" i="6"/>
  <c r="G71" i="6" s="1"/>
  <c r="E71" i="6"/>
  <c r="F69" i="6"/>
  <c r="F71" i="6" s="1"/>
  <c r="G42" i="6"/>
  <c r="G44" i="6" s="1"/>
  <c r="F42" i="6"/>
  <c r="F44" i="6" s="1"/>
  <c r="E42" i="6"/>
  <c r="E44" i="6" s="1"/>
  <c r="G30" i="6"/>
  <c r="G28" i="6"/>
  <c r="F28" i="6"/>
  <c r="F30" i="6" s="1"/>
  <c r="E28" i="6"/>
  <c r="E30" i="6" s="1"/>
  <c r="E92" i="6" l="1"/>
  <c r="G92" i="6"/>
  <c r="F92" i="6"/>
  <c r="E42" i="4" l="1"/>
  <c r="F42" i="4"/>
  <c r="G42" i="4"/>
  <c r="G89" i="4" l="1"/>
  <c r="F89" i="4"/>
  <c r="E89" i="4"/>
  <c r="G86" i="4"/>
  <c r="G88" i="4" s="1"/>
  <c r="F86" i="4"/>
  <c r="F88" i="4" s="1"/>
  <c r="E86" i="4"/>
  <c r="E88" i="4" s="1"/>
  <c r="E68" i="4"/>
  <c r="E70" i="4" s="1"/>
  <c r="G67" i="4"/>
  <c r="G68" i="4" s="1"/>
  <c r="G70" i="4" s="1"/>
  <c r="F67" i="4"/>
  <c r="F68" i="4" s="1"/>
  <c r="F70" i="4" s="1"/>
  <c r="E44" i="4"/>
  <c r="G44" i="4"/>
  <c r="F44" i="4"/>
  <c r="G28" i="4"/>
  <c r="G30" i="4" s="1"/>
  <c r="F28" i="4"/>
  <c r="F30" i="4" s="1"/>
  <c r="E28" i="4"/>
  <c r="E30" i="4" s="1"/>
  <c r="E90" i="4" l="1"/>
  <c r="F90" i="4"/>
  <c r="G90" i="4"/>
  <c r="E83" i="3" l="1"/>
  <c r="E86" i="3" s="1"/>
  <c r="E28" i="3"/>
  <c r="E30" i="3"/>
  <c r="E68" i="3"/>
  <c r="E70" i="3" s="1"/>
  <c r="F86" i="3"/>
  <c r="G68" i="3"/>
  <c r="G70" i="3" s="1"/>
  <c r="G67" i="3"/>
  <c r="F68" i="3"/>
  <c r="F70" i="3" s="1"/>
  <c r="F67" i="3"/>
  <c r="G28" i="3"/>
  <c r="G30" i="3" s="1"/>
  <c r="F28" i="3"/>
  <c r="F30" i="3" s="1"/>
  <c r="G89" i="3"/>
  <c r="F89" i="3"/>
  <c r="E89" i="3"/>
  <c r="G86" i="3"/>
  <c r="G88" i="3" s="1"/>
  <c r="F88" i="3"/>
  <c r="E88" i="3"/>
  <c r="G42" i="3"/>
  <c r="G44" i="3" s="1"/>
  <c r="F42" i="3"/>
  <c r="F44" i="3" s="1"/>
  <c r="E42" i="3"/>
  <c r="E44" i="3" s="1"/>
  <c r="F90" i="3" l="1"/>
  <c r="G90" i="3"/>
  <c r="E90" i="3"/>
  <c r="C90" i="1"/>
  <c r="E65" i="1" l="1"/>
  <c r="E81" i="1"/>
  <c r="F84" i="1" l="1"/>
  <c r="F28" i="1"/>
  <c r="E42" i="1" l="1"/>
  <c r="E87" i="1" l="1"/>
  <c r="E66" i="1" l="1"/>
  <c r="G85" i="2" l="1"/>
  <c r="F85" i="2"/>
  <c r="E85" i="2"/>
  <c r="F84" i="2"/>
  <c r="F82" i="2"/>
  <c r="E79" i="2"/>
  <c r="E82" i="2" s="1"/>
  <c r="E84" i="2" s="1"/>
  <c r="G75" i="2"/>
  <c r="G82" i="2" s="1"/>
  <c r="G84" i="2" s="1"/>
  <c r="F64" i="2"/>
  <c r="F66" i="2" s="1"/>
  <c r="E64" i="2"/>
  <c r="E66" i="2" s="1"/>
  <c r="G63" i="2"/>
  <c r="G61" i="2"/>
  <c r="G59" i="2"/>
  <c r="G57" i="2"/>
  <c r="G55" i="2"/>
  <c r="G53" i="2"/>
  <c r="G51" i="2"/>
  <c r="G49" i="2"/>
  <c r="G47" i="2"/>
  <c r="G45" i="2"/>
  <c r="G40" i="2"/>
  <c r="G42" i="2" s="1"/>
  <c r="F40" i="2"/>
  <c r="F42" i="2" s="1"/>
  <c r="E40" i="2"/>
  <c r="E42" i="2" s="1"/>
  <c r="G26" i="2"/>
  <c r="G28" i="2" s="1"/>
  <c r="F26" i="2"/>
  <c r="F28" i="2" s="1"/>
  <c r="E26" i="2"/>
  <c r="E28" i="2" s="1"/>
  <c r="G25" i="2"/>
  <c r="G87" i="1"/>
  <c r="F87" i="1"/>
  <c r="G84" i="1"/>
  <c r="F86" i="1"/>
  <c r="E84" i="1"/>
  <c r="E86" i="1" s="1"/>
  <c r="F66" i="1"/>
  <c r="F68" i="1" s="1"/>
  <c r="E68" i="1"/>
  <c r="E44" i="1"/>
  <c r="G42" i="1"/>
  <c r="G44" i="1" s="1"/>
  <c r="F42" i="1"/>
  <c r="F44" i="1" s="1"/>
  <c r="G28" i="1"/>
  <c r="G30" i="1" s="1"/>
  <c r="F30" i="1"/>
  <c r="E28" i="1"/>
  <c r="E30" i="1" s="1"/>
  <c r="G64" i="2" l="1"/>
  <c r="G66" i="2" s="1"/>
  <c r="G86" i="2"/>
  <c r="F86" i="2"/>
  <c r="G86" i="1"/>
  <c r="F88" i="1"/>
  <c r="E86" i="2"/>
  <c r="G66" i="1"/>
  <c r="G68" i="1" s="1"/>
  <c r="G88" i="1" l="1"/>
  <c r="E88" i="1"/>
</calcChain>
</file>

<file path=xl/sharedStrings.xml><?xml version="1.0" encoding="utf-8"?>
<sst xmlns="http://schemas.openxmlformats.org/spreadsheetml/2006/main" count="1384" uniqueCount="153">
  <si>
    <t>№ п/п</t>
  </si>
  <si>
    <t xml:space="preserve">Наименование показателя
</t>
  </si>
  <si>
    <t>Единица измерения</t>
  </si>
  <si>
    <t>тыс. руб.</t>
  </si>
  <si>
    <t>Затраты на уплату налогов, в качестве объекта налогообложения</t>
  </si>
  <si>
    <t>Сведения об объемах оказания муниципальных услуг (работ) муниципальными  учреждениями города Апатиты в 2019 году</t>
  </si>
  <si>
    <t>Первоначальный план на 2019 год</t>
  </si>
  <si>
    <t>Наименование муниципальной услуги (работы)</t>
  </si>
  <si>
    <t>Уточненный план на 2019 год</t>
  </si>
  <si>
    <t>Исполнение за 2019 год</t>
  </si>
  <si>
    <t>ГРБС</t>
  </si>
  <si>
    <t>ИТОГО объем финансового обеспечения оказания муниципальных услуг (работ)</t>
  </si>
  <si>
    <t>Показатель, характеризующий объем муниципальной услуги (работы)</t>
  </si>
  <si>
    <t>Объем субсидий на финансовое обеспечение оказания муниципальных услуг (выполнения работы)</t>
  </si>
  <si>
    <t>Объем средств на финансовое обеспечение оказания соответствующей муниципальной услуги (выполнения работы)</t>
  </si>
  <si>
    <t>Организация и проведение официальных физкультурных (физкультурно-оздоровительных) мероприятий</t>
  </si>
  <si>
    <t>шт</t>
  </si>
  <si>
    <t>1</t>
  </si>
  <si>
    <t>2</t>
  </si>
  <si>
    <t>3</t>
  </si>
  <si>
    <t>Обеспечение участия в официальных физкультурных (физкультурно-оздоровительных) мероприятиях</t>
  </si>
  <si>
    <t>Организация и проведение официальных спортивных мероприятий</t>
  </si>
  <si>
    <t>Обеспечение участия спортивных сборных команд в официальных спортивных мероприятиях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</si>
  <si>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</si>
  <si>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4</t>
  </si>
  <si>
    <t>5</t>
  </si>
  <si>
    <t>6</t>
  </si>
  <si>
    <t xml:space="preserve">Организация мероприятий по подготовке спортивных сборных команд». </t>
  </si>
  <si>
    <t>Проведение тестирования выполнения нормативов испытаний (тестов) комплекса ГТО</t>
  </si>
  <si>
    <t>7</t>
  </si>
  <si>
    <t>Обеспечение доступа к объектам спорта»</t>
  </si>
  <si>
    <t>8</t>
  </si>
  <si>
    <t>9</t>
  </si>
  <si>
    <t>10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</si>
  <si>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</si>
  <si>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11</t>
  </si>
  <si>
    <t>МАУ ФСК " Атлет"</t>
  </si>
  <si>
    <t>МБУ ЦБ КфиС</t>
  </si>
  <si>
    <t>объект</t>
  </si>
  <si>
    <t>участник</t>
  </si>
  <si>
    <t>Итого по учреждению:</t>
  </si>
  <si>
    <t>Всего по работам и услугам:</t>
  </si>
  <si>
    <t>12</t>
  </si>
  <si>
    <t>13</t>
  </si>
  <si>
    <t>14</t>
  </si>
  <si>
    <t>15</t>
  </si>
  <si>
    <t>Формирование бюджетной отчетности главного распорядителя (распорядителя) бюджетных средств, главного администратора источников финансирования дефицита бюджета, главного администратора доходов бюджета</t>
  </si>
  <si>
    <t>Формирование финансовой (бухгалтерской) отчетности бюджетных и автономных учреждений</t>
  </si>
  <si>
    <t>Ведение бюджетного учета, формирование регистров учета главного распорядителя (распорядителя) бюджетных средств, главного администратора источников финансирования дефицита бюджета, главного администратора доходов бюджета</t>
  </si>
  <si>
    <t>Ведение бухгалтерского учета, формирование регистров бухгалтерского учета бюджетных учреждений</t>
  </si>
  <si>
    <t>Ведение бухгалтерского учета, формирование регистров бухгалтерского учета автономных учреждений</t>
  </si>
  <si>
    <t>Ед.</t>
  </si>
  <si>
    <t>16</t>
  </si>
  <si>
    <t>17</t>
  </si>
  <si>
    <t>МАУ СШ "Юность"</t>
  </si>
  <si>
    <t>18</t>
  </si>
  <si>
    <t>19</t>
  </si>
  <si>
    <t>20</t>
  </si>
  <si>
    <t>21</t>
  </si>
  <si>
    <t>Спортивная подготовка по олимпийским видам спорта» (вид спорта – плавание, этап начальной подготовки)</t>
  </si>
  <si>
    <t xml:space="preserve">Спортивная подготовка по олимпийским видам спорта» (вид спорта – плавание, тренировочный этап (этап спортивной специализации) </t>
  </si>
  <si>
    <t xml:space="preserve">Спортивная подготовка по олимпийским видам спорта» (вид спорта – хоккей, этап начальной подготовки) </t>
  </si>
  <si>
    <t xml:space="preserve">Спортивная подготовка по олимпийским видам спорта» (вид спорта – хоккей, тренировочный этап (этап спортивной специализации) </t>
  </si>
  <si>
    <t>Спортивная подготовка по олимпийским видам спорта» (вид спорта – фигурное катание на коньках, этап начальной подготовки)</t>
  </si>
  <si>
    <t xml:space="preserve">Спортивная подготовка по олимпийским видам спорта» (вид спорта – фигурное катание на коньках, тренировочный этап (этап спортивной специализации) </t>
  </si>
  <si>
    <t xml:space="preserve">Спортивная подготовка по олимпийским видам спорта» (вид спорта – баскетбол, этап начальной подготовки) </t>
  </si>
  <si>
    <t xml:space="preserve">Спортивная подготовка по олимпийским видам спорта» (вид спорта – баскетбол, тренировочный этап (этап спортивной специализации) </t>
  </si>
  <si>
    <t>Спортивная подготовка по олимпийским видам спорта» (вид спорта – дзюдо, этап начальной подготовки)</t>
  </si>
  <si>
    <t>22</t>
  </si>
  <si>
    <t>23</t>
  </si>
  <si>
    <t>24</t>
  </si>
  <si>
    <t>25</t>
  </si>
  <si>
    <t>26</t>
  </si>
  <si>
    <t>27</t>
  </si>
  <si>
    <t xml:space="preserve">Спортивная подготовка по олимпийским видам спорта» (вид спорта – дзюдо, тренировочный этап (этап спортивной специализации) </t>
  </si>
  <si>
    <t>лиц</t>
  </si>
  <si>
    <t>28</t>
  </si>
  <si>
    <t>29</t>
  </si>
  <si>
    <t>30</t>
  </si>
  <si>
    <t>31</t>
  </si>
  <si>
    <t>32</t>
  </si>
  <si>
    <t>33</t>
  </si>
  <si>
    <t>МАУ СШ "Олимп"</t>
  </si>
  <si>
    <t>Спортивная подготовка по олимпийским видам спорта» (вид спорта – бокс, этап начальной подготовки)</t>
  </si>
  <si>
    <t>Спортивная подготовка по олимпийским видам спорта» (вид спорта – бокс, тренировочный этап (этап спортивной специализации)</t>
  </si>
  <si>
    <t>Спортивная подготовка по олимпийским видам спорта» (вид спорта – лыжные гонки, этап начальной подготовки)</t>
  </si>
  <si>
    <t>Спортивная подготовка по олимпийским видам спорта» (вид спорта – лыжные гонки, тренировочный этап (этап спортивной специализации)</t>
  </si>
  <si>
    <t xml:space="preserve">Спортивная подготовка по олимпийским видам спорта» (вид спорта – футбол, этап начальной подготовки) </t>
  </si>
  <si>
    <t>Спортивная подготовка по олимпийским видам спорта» (вид спорта – футбол, тренировочный этап (этап спортивной специализации)</t>
  </si>
  <si>
    <t>кол-во посещ.</t>
  </si>
  <si>
    <t>Комитет по физической культуре и спорту</t>
  </si>
  <si>
    <t>Приложение № 3</t>
  </si>
  <si>
    <t>шт.</t>
  </si>
  <si>
    <t>шт..</t>
  </si>
  <si>
    <t>Ведение бюджетного учета, формирование регистров органами власти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</si>
  <si>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</si>
  <si>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Ведение бухгалтерского учета бюджетными учреждениями, формирование регистров бухгалтерского учета</t>
  </si>
  <si>
    <t>Ведение бухгалтерского учета автономными учреждениями, формирование регистров бухгалтерского учета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</si>
  <si>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</si>
  <si>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Организация мероприятий по подготовке спортивных сборных команд</t>
  </si>
  <si>
    <t>Обеспечение доступа к объектам спорта</t>
  </si>
  <si>
    <t>чел.</t>
  </si>
  <si>
    <t>Спортивная подготовка по олимпийским видам спорта (вид спорта – плавание, этап начальной подготовки)</t>
  </si>
  <si>
    <t>Спортивная подготовка по олимпийским видам спорта (вид спорта – плавание, тренировочный этап (этап спортивной специализации)</t>
  </si>
  <si>
    <t>Спортивная подготовка по олимпийским видам спорта (вид спорта – хоккей, этап начальной подготовки)</t>
  </si>
  <si>
    <t>Спортивная подготовка по олимпийским видам спорта (вид спорта – хоккей, тренировочный этап (этап спортивной специализации)</t>
  </si>
  <si>
    <t>Спортивная подготовка по олимпийским видам спорта (вид спорта – фигурное катание, этап начальной подготовки)</t>
  </si>
  <si>
    <t>Спортивная подготовка по олимпийским видам спорта (вид спорта – фигурное катание, тренировочный этап (этап спортивной специализации)</t>
  </si>
  <si>
    <t>Спортивная подготовка по олимпийским видам спорта (вид спорта – дзюдо, этап начальной подготовки)</t>
  </si>
  <si>
    <t>Спортивная подготовка по олимпийским видам спорта (вид спорта – дзюдо, тренировочный этап (этап спортивной специализации)</t>
  </si>
  <si>
    <t>Спортивная подготовка по олимпийским видам спорта (вид спорта – баскетбол, этап начальной подготовки)</t>
  </si>
  <si>
    <t>Спортивная подготовка по олимпийским видам спорта (вид спорта – баскетбол, тренировочный этап (этап спортивной специализации)</t>
  </si>
  <si>
    <t>Спортивная подготовка по олимпийским видам спорта (вид спорта – бокс, этап начальной подготовки)</t>
  </si>
  <si>
    <t>Спортивная подготовка по олимпийским видам спорта (вид спорта – бокс, тренировочный этап (этап спортивной специализации)</t>
  </si>
  <si>
    <t>Спортивная подготовка по олимпийским видам спорта (вид спорта – лыжные гонки, этап начальной подготовки)</t>
  </si>
  <si>
    <t>Спортивная подготовка по олимпийским видам спорта (вид спорта – лыжные гонки, тренировочный этап (этап спортивной специализации)</t>
  </si>
  <si>
    <t>Спортивная подготовка по олимпийским видам спорта (вид спорта – футбол, этап начальной подготовки)</t>
  </si>
  <si>
    <t>Спортивная подготовка по олимпийским видам спорта (вид спорта – футбол, тренировочный этап (этап спортивной специализации)</t>
  </si>
  <si>
    <t>ед.</t>
  </si>
  <si>
    <t>к пояснительной записке "Об исполнении городского бюджета муниципального образования город Апатиты с подведомственной территорией Мурманской области за 2021 год"</t>
  </si>
  <si>
    <t>Сведения об объемах оказания муниципальных услуг (работ) муниципальными  учреждениями города Апатиты в 2021 году</t>
  </si>
  <si>
    <t>Первоначальный план на 2021 год</t>
  </si>
  <si>
    <t>Уточненный план на 2021 год</t>
  </si>
  <si>
    <t>Исполнение за 2021 год</t>
  </si>
  <si>
    <t>количество посещений спортивных объектов</t>
  </si>
  <si>
    <t>Кол-во услуг</t>
  </si>
  <si>
    <t>к пояснительной записке "Об исполнении городского бюджета муниципального образования город Апатиты с подведомственной территорией Мурманской области за 2022 год"</t>
  </si>
  <si>
    <t>Сведения об объемах оказания муниципальных услуг (работ) муниципальными  учреждениями города Апатиты в 2022 году</t>
  </si>
  <si>
    <t>Первоначальный план на 2022 год</t>
  </si>
  <si>
    <t>Уточненный план на 2022 год</t>
  </si>
  <si>
    <t>Исполнение за 2022 год</t>
  </si>
  <si>
    <t>Организация и проведение спортивно-оздоровительной работы по развитию физической культуры и спорта среди различных групп населения МАУ СШ "Юность"</t>
  </si>
  <si>
    <t>34</t>
  </si>
  <si>
    <t>35</t>
  </si>
  <si>
    <t>Показатель, характеризующий объем государственной услуги (работы)</t>
  </si>
  <si>
    <t>Объем субсидий на финансовое обеспечение оказания государственных услуг (выполнения работы)</t>
  </si>
  <si>
    <r>
      <t>к пояснительной записке "Об исполнении городского бюд</t>
    </r>
    <r>
      <rPr>
        <sz val="12"/>
        <color theme="1"/>
        <rFont val="Times New Roman"/>
        <family val="1"/>
        <charset val="204"/>
      </rPr>
      <t>ж</t>
    </r>
    <r>
      <rPr>
        <sz val="12"/>
        <color rgb="FF000000"/>
        <rFont val="Times New Roman"/>
        <family val="1"/>
        <charset val="204"/>
      </rPr>
      <t>ета  за 2022 год"</t>
    </r>
  </si>
  <si>
    <t>Комитет по физической культуре и спорту Администрации города Апатиты Мурманской области</t>
  </si>
  <si>
    <r>
      <t>к пояснительной записке "Об исполнении городского бюд</t>
    </r>
    <r>
      <rPr>
        <sz val="12"/>
        <color theme="1"/>
        <rFont val="Times New Roman"/>
        <family val="1"/>
        <charset val="204"/>
      </rPr>
      <t>ж</t>
    </r>
    <r>
      <rPr>
        <sz val="12"/>
        <color rgb="FF000000"/>
        <rFont val="Times New Roman"/>
        <family val="1"/>
        <charset val="204"/>
      </rPr>
      <t>ета  за 2023 год"</t>
    </r>
  </si>
  <si>
    <t>Сведения об объемах оказания муниципальных услуг (работ) муниципальными  учреждениями города Апатиты в 2023 году</t>
  </si>
  <si>
    <t>Первоначальный план на 2023 год</t>
  </si>
  <si>
    <t>Уточненный план на 2023 год</t>
  </si>
  <si>
    <t>Исполнение за 2023 год</t>
  </si>
  <si>
    <t>час</t>
  </si>
  <si>
    <t>чел/час</t>
  </si>
  <si>
    <t>Сведения об объемах оказания муниципальных услуг (работ) муниципальными  учреждениями города Апатиты в 2024 году</t>
  </si>
  <si>
    <t>Первоначальный план на 2024 год</t>
  </si>
  <si>
    <t>Уточненный план на 2024 год</t>
  </si>
  <si>
    <t>Исполнение за 2024 год</t>
  </si>
  <si>
    <r>
      <t>к пояснительной записке "Об исполнении городского бюд</t>
    </r>
    <r>
      <rPr>
        <sz val="12"/>
        <color theme="1"/>
        <rFont val="Times New Roman"/>
        <family val="1"/>
        <charset val="204"/>
      </rPr>
      <t>ж</t>
    </r>
    <r>
      <rPr>
        <sz val="12"/>
        <color rgb="FF000000"/>
        <rFont val="Times New Roman"/>
        <family val="1"/>
        <charset val="204"/>
      </rPr>
      <t>ета  за 2024 год"</t>
    </r>
  </si>
  <si>
    <t>мероприятие</t>
  </si>
  <si>
    <t>Количество часов доступа по договорам безвозмездного пользования</t>
  </si>
  <si>
    <t>тыс.чел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</si>
</sst>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\-??\ _₽_-;_-@_-"/>
    <numFmt numFmtId="165" formatCode="_-* #,##0.00_р_._-;\-* #,##0.00_р_._-;_-* \-??_р_._-;_-@_-"/>
    <numFmt numFmtId="166" formatCode="#,##0.0"/>
    <numFmt numFmtId="167" formatCode="0.0"/>
    <numFmt numFmtId="168" formatCode="0.000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rgb="FFFFFFCC"/>
      </patternFill>
    </fill>
    <fill>
      <patternFill patternType="solid">
        <fgColor rgb="FFCCFFFF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64" fontId="6" fillId="0" borderId="0" applyBorder="0" applyAlignment="0" applyProtection="0"/>
    <xf numFmtId="165" fontId="6" fillId="0" borderId="0" applyBorder="0" applyAlignment="0" applyProtection="0"/>
    <xf numFmtId="164" fontId="6" fillId="0" borderId="0" applyBorder="0" applyAlignment="0" applyProtection="0"/>
    <xf numFmtId="4" fontId="8" fillId="7" borderId="3">
      <alignment horizontal="right" vertical="top" shrinkToFit="1"/>
    </xf>
  </cellStyleXfs>
  <cellXfs count="7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/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166" fontId="3" fillId="4" borderId="2" xfId="0" applyNumberFormat="1" applyFont="1" applyFill="1" applyBorder="1" applyAlignment="1">
      <alignment horizontal="left" vertical="top" wrapText="1"/>
    </xf>
    <xf numFmtId="166" fontId="3" fillId="4" borderId="2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vertical="top" wrapText="1"/>
    </xf>
    <xf numFmtId="49" fontId="5" fillId="3" borderId="2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top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vertical="center" wrapText="1"/>
    </xf>
    <xf numFmtId="166" fontId="3" fillId="0" borderId="2" xfId="0" applyNumberFormat="1" applyFont="1" applyBorder="1" applyAlignment="1">
      <alignment horizontal="left" vertical="center" wrapText="1"/>
    </xf>
    <xf numFmtId="166" fontId="3" fillId="5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2" fontId="3" fillId="0" borderId="0" xfId="0" applyNumberFormat="1" applyFont="1"/>
    <xf numFmtId="166" fontId="3" fillId="0" borderId="0" xfId="0" applyNumberFormat="1" applyFont="1"/>
    <xf numFmtId="1" fontId="3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1" fontId="9" fillId="4" borderId="2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 wrapText="1"/>
    </xf>
    <xf numFmtId="1" fontId="11" fillId="4" borderId="2" xfId="0" applyNumberFormat="1" applyFont="1" applyFill="1" applyBorder="1" applyAlignment="1">
      <alignment horizontal="center" vertical="center" wrapText="1"/>
    </xf>
    <xf numFmtId="166" fontId="11" fillId="4" borderId="2" xfId="0" applyNumberFormat="1" applyFont="1" applyFill="1" applyBorder="1" applyAlignment="1">
      <alignment horizontal="center" vertical="center" wrapText="1"/>
    </xf>
    <xf numFmtId="167" fontId="11" fillId="4" borderId="2" xfId="0" applyNumberFormat="1" applyFont="1" applyFill="1" applyBorder="1" applyAlignment="1">
      <alignment horizontal="center" vertical="center" wrapText="1"/>
    </xf>
    <xf numFmtId="166" fontId="3" fillId="4" borderId="2" xfId="0" applyNumberFormat="1" applyFont="1" applyFill="1" applyBorder="1" applyAlignment="1">
      <alignment horizontal="left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4" fontId="11" fillId="4" borderId="2" xfId="0" applyNumberFormat="1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6" fontId="3" fillId="4" borderId="2" xfId="0" applyNumberFormat="1" applyFont="1" applyFill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4" borderId="6" xfId="0" applyNumberFormat="1" applyFont="1" applyFill="1" applyBorder="1" applyAlignment="1">
      <alignment horizontal="center" vertical="center" wrapText="1"/>
    </xf>
    <xf numFmtId="166" fontId="3" fillId="4" borderId="5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166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166" fontId="3" fillId="4" borderId="4" xfId="0" applyNumberFormat="1" applyFont="1" applyFill="1" applyBorder="1" applyAlignment="1">
      <alignment horizontal="center" vertical="center" wrapText="1"/>
    </xf>
  </cellXfs>
  <cellStyles count="7">
    <cellStyle name="xl64" xfId="6"/>
    <cellStyle name="Обычный" xfId="0" builtinId="0"/>
    <cellStyle name="Обычный 2" xfId="1"/>
    <cellStyle name="Обычный 2 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98"/>
  <sheetViews>
    <sheetView zoomScale="85" zoomScaleNormal="85" workbookViewId="0">
      <pane xSplit="2" ySplit="7" topLeftCell="C80" activePane="bottomRight" state="frozen"/>
      <selection pane="topRight" activeCell="C1" sqref="C1"/>
      <selection pane="bottomLeft" activeCell="A882" sqref="A882"/>
      <selection pane="bottomRight" activeCell="K42" sqref="K42"/>
    </sheetView>
  </sheetViews>
  <sheetFormatPr defaultRowHeight="15" x14ac:dyDescent="0.25"/>
  <cols>
    <col min="1" max="1" width="11.42578125" style="1"/>
    <col min="2" max="2" width="50.7109375" style="2" customWidth="1"/>
    <col min="3" max="3" width="26.85546875" style="2" customWidth="1"/>
    <col min="4" max="4" width="11.85546875" style="2" customWidth="1"/>
    <col min="5" max="5" width="15.5703125" style="2" customWidth="1"/>
    <col min="6" max="6" width="14.28515625" style="2" customWidth="1"/>
    <col min="7" max="7" width="13.42578125" style="2" customWidth="1"/>
    <col min="8" max="8" width="11.42578125" style="2"/>
    <col min="9" max="9" width="9.140625" style="2" customWidth="1"/>
    <col min="10" max="10" width="11" style="2" customWidth="1"/>
    <col min="11" max="11" width="12" style="2" customWidth="1"/>
    <col min="12" max="255" width="9.140625" style="2" customWidth="1"/>
    <col min="256" max="1023" width="9.140625" customWidth="1"/>
  </cols>
  <sheetData>
    <row r="1" spans="1:255" ht="15.75" x14ac:dyDescent="0.25">
      <c r="B1" s="3"/>
      <c r="C1" s="3"/>
      <c r="D1" s="3"/>
      <c r="E1" s="3"/>
      <c r="F1" s="55" t="s">
        <v>91</v>
      </c>
      <c r="G1" s="5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pans="1:255" ht="64.5" customHeight="1" x14ac:dyDescent="0.25">
      <c r="B2" s="3"/>
      <c r="C2" s="3"/>
      <c r="D2" s="56" t="s">
        <v>119</v>
      </c>
      <c r="E2" s="56"/>
      <c r="F2" s="56"/>
      <c r="G2" s="5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spans="1:255" x14ac:dyDescent="0.25">
      <c r="B3" s="3"/>
      <c r="C3" s="3"/>
      <c r="D3" s="3"/>
      <c r="E3" s="3"/>
      <c r="F3" s="3"/>
      <c r="G3" s="3"/>
    </row>
    <row r="4" spans="1:255" ht="51.75" customHeight="1" x14ac:dyDescent="0.25">
      <c r="B4" s="61" t="s">
        <v>120</v>
      </c>
      <c r="C4" s="61"/>
      <c r="D4" s="61"/>
      <c r="E4" s="61"/>
      <c r="F4" s="61"/>
      <c r="G4" s="61"/>
    </row>
    <row r="6" spans="1:255" ht="15" customHeight="1" x14ac:dyDescent="0.25">
      <c r="A6" s="62" t="s">
        <v>0</v>
      </c>
      <c r="B6" s="62" t="s">
        <v>7</v>
      </c>
      <c r="C6" s="62" t="s">
        <v>1</v>
      </c>
      <c r="D6" s="62" t="s">
        <v>2</v>
      </c>
      <c r="E6" s="62" t="s">
        <v>121</v>
      </c>
      <c r="F6" s="62" t="s">
        <v>122</v>
      </c>
      <c r="G6" s="62" t="s">
        <v>123</v>
      </c>
    </row>
    <row r="7" spans="1:255" ht="39.200000000000003" customHeight="1" x14ac:dyDescent="0.25">
      <c r="A7" s="62"/>
      <c r="B7" s="62"/>
      <c r="C7" s="62"/>
      <c r="D7" s="62"/>
      <c r="E7" s="62"/>
      <c r="F7" s="62"/>
      <c r="G7" s="62"/>
    </row>
    <row r="8" spans="1:255" ht="27" customHeight="1" x14ac:dyDescent="0.25">
      <c r="A8" s="5">
        <v>1</v>
      </c>
      <c r="B8" s="26" t="s">
        <v>90</v>
      </c>
      <c r="C8" s="5"/>
      <c r="D8" s="5"/>
      <c r="E8" s="5"/>
      <c r="F8" s="5"/>
      <c r="G8" s="5"/>
    </row>
    <row r="9" spans="1:255" ht="27" customHeight="1" x14ac:dyDescent="0.25">
      <c r="A9" s="5"/>
      <c r="B9" s="26" t="s">
        <v>36</v>
      </c>
      <c r="C9" s="5"/>
      <c r="D9" s="5"/>
      <c r="E9" s="5"/>
      <c r="F9" s="5"/>
      <c r="G9" s="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spans="1:255" ht="41.25" customHeight="1" x14ac:dyDescent="0.25">
      <c r="A10" s="57" t="s">
        <v>17</v>
      </c>
      <c r="B10" s="58" t="s">
        <v>15</v>
      </c>
      <c r="C10" s="6" t="s">
        <v>12</v>
      </c>
      <c r="D10" s="7" t="s">
        <v>93</v>
      </c>
      <c r="E10" s="33">
        <v>75</v>
      </c>
      <c r="F10" s="33">
        <v>58</v>
      </c>
      <c r="G10" s="33">
        <v>58</v>
      </c>
      <c r="N10" s="30"/>
      <c r="O10" s="30"/>
      <c r="P10" s="30"/>
    </row>
    <row r="11" spans="1:255" ht="53.45" customHeight="1" x14ac:dyDescent="0.25">
      <c r="A11" s="57"/>
      <c r="B11" s="58"/>
      <c r="C11" s="6" t="s">
        <v>13</v>
      </c>
      <c r="D11" s="7" t="s">
        <v>3</v>
      </c>
      <c r="E11" s="34">
        <v>913.9</v>
      </c>
      <c r="F11" s="34">
        <v>713.9</v>
      </c>
      <c r="G11" s="34">
        <v>713.9</v>
      </c>
      <c r="N11" s="30"/>
      <c r="O11" s="30"/>
      <c r="P11" s="30"/>
    </row>
    <row r="12" spans="1:255" ht="39.200000000000003" customHeight="1" x14ac:dyDescent="0.25">
      <c r="A12" s="57" t="s">
        <v>18</v>
      </c>
      <c r="B12" s="58" t="s">
        <v>20</v>
      </c>
      <c r="C12" s="6" t="s">
        <v>12</v>
      </c>
      <c r="D12" s="7" t="s">
        <v>93</v>
      </c>
      <c r="E12" s="33">
        <v>17</v>
      </c>
      <c r="F12" s="33">
        <v>11</v>
      </c>
      <c r="G12" s="33">
        <v>11</v>
      </c>
      <c r="H12" s="3"/>
      <c r="I12" s="3"/>
      <c r="J12" s="3"/>
      <c r="K12" s="3"/>
      <c r="L12" s="3"/>
      <c r="M12" s="3"/>
      <c r="N12" s="30"/>
      <c r="O12" s="30"/>
      <c r="P12" s="30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spans="1:255" ht="51" customHeight="1" x14ac:dyDescent="0.25">
      <c r="A13" s="57"/>
      <c r="B13" s="58"/>
      <c r="C13" s="6" t="s">
        <v>13</v>
      </c>
      <c r="D13" s="7" t="s">
        <v>3</v>
      </c>
      <c r="E13" s="34">
        <v>214.21</v>
      </c>
      <c r="F13" s="34">
        <v>214.2</v>
      </c>
      <c r="G13" s="34">
        <v>214.2</v>
      </c>
      <c r="H13" s="3"/>
      <c r="I13" s="3"/>
      <c r="J13" s="27"/>
      <c r="K13" s="3"/>
      <c r="L13" s="3"/>
      <c r="M13" s="3"/>
      <c r="N13" s="30"/>
      <c r="O13" s="30"/>
      <c r="P13" s="30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spans="1:255" ht="40.700000000000003" customHeight="1" x14ac:dyDescent="0.25">
      <c r="A14" s="57" t="s">
        <v>19</v>
      </c>
      <c r="B14" s="58" t="s">
        <v>21</v>
      </c>
      <c r="C14" s="6" t="s">
        <v>12</v>
      </c>
      <c r="D14" s="7" t="s">
        <v>93</v>
      </c>
      <c r="E14" s="33">
        <v>55</v>
      </c>
      <c r="F14" s="33">
        <v>39</v>
      </c>
      <c r="G14" s="33">
        <v>39</v>
      </c>
      <c r="H14" s="3"/>
      <c r="I14" s="3"/>
      <c r="J14" s="3"/>
      <c r="K14" s="3"/>
      <c r="L14" s="3"/>
      <c r="M14" s="3"/>
      <c r="N14" s="30"/>
      <c r="O14" s="30"/>
      <c r="P14" s="30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ht="51" customHeight="1" x14ac:dyDescent="0.25">
      <c r="A15" s="57"/>
      <c r="B15" s="58"/>
      <c r="C15" s="6" t="s">
        <v>13</v>
      </c>
      <c r="D15" s="7" t="s">
        <v>3</v>
      </c>
      <c r="E15" s="34">
        <v>789.15</v>
      </c>
      <c r="F15" s="34">
        <v>563.79999999999995</v>
      </c>
      <c r="G15" s="34">
        <v>563.79999999999995</v>
      </c>
      <c r="H15" s="3"/>
      <c r="I15" s="3"/>
      <c r="J15" s="3"/>
      <c r="K15" s="3"/>
      <c r="L15" s="3"/>
      <c r="M15" s="3"/>
      <c r="N15" s="30"/>
      <c r="O15" s="30"/>
      <c r="P15" s="30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ht="38.25" customHeight="1" x14ac:dyDescent="0.25">
      <c r="A16" s="57" t="s">
        <v>24</v>
      </c>
      <c r="B16" s="58" t="s">
        <v>22</v>
      </c>
      <c r="C16" s="6" t="s">
        <v>12</v>
      </c>
      <c r="D16" s="7" t="s">
        <v>92</v>
      </c>
      <c r="E16" s="33">
        <v>27</v>
      </c>
      <c r="F16" s="33">
        <v>26</v>
      </c>
      <c r="G16" s="33">
        <v>26</v>
      </c>
      <c r="H16" s="3"/>
      <c r="I16" s="28"/>
      <c r="J16" s="3"/>
      <c r="K16" s="3"/>
      <c r="L16" s="3"/>
      <c r="M16" s="3"/>
      <c r="N16" s="30"/>
      <c r="O16" s="30"/>
      <c r="P16" s="30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ht="51" customHeight="1" x14ac:dyDescent="0.25">
      <c r="A17" s="57"/>
      <c r="B17" s="58"/>
      <c r="C17" s="6" t="s">
        <v>13</v>
      </c>
      <c r="D17" s="7" t="s">
        <v>3</v>
      </c>
      <c r="E17" s="34">
        <v>830</v>
      </c>
      <c r="F17" s="34">
        <v>830</v>
      </c>
      <c r="G17" s="34">
        <v>830</v>
      </c>
      <c r="H17" s="3"/>
      <c r="I17" s="3"/>
      <c r="J17" s="3"/>
      <c r="K17" s="3"/>
      <c r="L17" s="3"/>
      <c r="M17" s="3"/>
      <c r="N17" s="30"/>
      <c r="O17" s="30"/>
      <c r="P17" s="30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ht="39.200000000000003" customHeight="1" x14ac:dyDescent="0.25">
      <c r="A18" s="57" t="s">
        <v>25</v>
      </c>
      <c r="B18" s="58" t="s">
        <v>98</v>
      </c>
      <c r="C18" s="6" t="s">
        <v>12</v>
      </c>
      <c r="D18" s="7" t="s">
        <v>92</v>
      </c>
      <c r="E18" s="33">
        <v>7</v>
      </c>
      <c r="F18" s="33">
        <v>8</v>
      </c>
      <c r="G18" s="33">
        <v>8</v>
      </c>
      <c r="H18" s="3"/>
      <c r="I18" s="3"/>
      <c r="J18" s="3"/>
      <c r="K18" s="3"/>
      <c r="L18" s="3"/>
      <c r="M18" s="3"/>
      <c r="N18" s="30"/>
      <c r="O18" s="30"/>
      <c r="P18" s="30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ht="51.75" customHeight="1" x14ac:dyDescent="0.25">
      <c r="A19" s="57"/>
      <c r="B19" s="58"/>
      <c r="C19" s="6" t="s">
        <v>13</v>
      </c>
      <c r="D19" s="7" t="s">
        <v>3</v>
      </c>
      <c r="E19" s="34">
        <v>52.74</v>
      </c>
      <c r="F19" s="34">
        <v>52.7</v>
      </c>
      <c r="G19" s="34">
        <v>52.7</v>
      </c>
      <c r="H19" s="3"/>
      <c r="I19" s="3"/>
      <c r="J19" s="3"/>
      <c r="K19" s="3"/>
      <c r="L19" s="3"/>
      <c r="M19" s="3"/>
      <c r="N19" s="30"/>
      <c r="O19" s="30"/>
      <c r="P19" s="30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ht="37.5" customHeight="1" x14ac:dyDescent="0.25">
      <c r="A20" s="57" t="s">
        <v>26</v>
      </c>
      <c r="B20" s="58" t="s">
        <v>99</v>
      </c>
      <c r="C20" s="6" t="s">
        <v>12</v>
      </c>
      <c r="D20" s="7" t="s">
        <v>92</v>
      </c>
      <c r="E20" s="33">
        <v>4</v>
      </c>
      <c r="F20" s="33">
        <v>5</v>
      </c>
      <c r="G20" s="33">
        <v>5</v>
      </c>
      <c r="H20" s="3"/>
      <c r="I20" s="3"/>
      <c r="J20" s="3"/>
      <c r="K20" s="3"/>
      <c r="L20" s="3"/>
      <c r="M20" s="3"/>
      <c r="N20" s="30"/>
      <c r="O20" s="30"/>
      <c r="P20" s="30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ht="50.25" customHeight="1" x14ac:dyDescent="0.25">
      <c r="A21" s="57"/>
      <c r="B21" s="58"/>
      <c r="C21" s="6" t="s">
        <v>13</v>
      </c>
      <c r="D21" s="7" t="s">
        <v>3</v>
      </c>
      <c r="E21" s="34">
        <v>450</v>
      </c>
      <c r="F21" s="34">
        <v>450</v>
      </c>
      <c r="G21" s="34">
        <v>450</v>
      </c>
      <c r="H21" s="3"/>
      <c r="I21" s="3"/>
      <c r="J21" s="27"/>
      <c r="K21" s="3"/>
      <c r="L21" s="3"/>
      <c r="M21" s="3"/>
      <c r="N21" s="30"/>
      <c r="O21" s="30"/>
      <c r="P21" s="30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ht="41.25" customHeight="1" x14ac:dyDescent="0.25">
      <c r="A22" s="57" t="s">
        <v>29</v>
      </c>
      <c r="B22" s="58" t="s">
        <v>28</v>
      </c>
      <c r="C22" s="6" t="s">
        <v>12</v>
      </c>
      <c r="D22" s="7" t="s">
        <v>92</v>
      </c>
      <c r="E22" s="33">
        <v>100</v>
      </c>
      <c r="F22" s="33">
        <v>100</v>
      </c>
      <c r="G22" s="33">
        <v>100</v>
      </c>
      <c r="H22" s="3"/>
      <c r="I22" s="3"/>
      <c r="J22" s="27"/>
      <c r="K22" s="3"/>
      <c r="L22" s="3"/>
      <c r="M22" s="3"/>
      <c r="N22" s="30"/>
      <c r="O22" s="30"/>
      <c r="P22" s="30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ht="51" customHeight="1" x14ac:dyDescent="0.25">
      <c r="A23" s="57"/>
      <c r="B23" s="58"/>
      <c r="C23" s="6" t="s">
        <v>13</v>
      </c>
      <c r="D23" s="7" t="s">
        <v>3</v>
      </c>
      <c r="E23" s="34">
        <v>2020.4449999999999</v>
      </c>
      <c r="F23" s="34">
        <v>2046.6</v>
      </c>
      <c r="G23" s="34">
        <v>2046.6</v>
      </c>
      <c r="H23" s="3"/>
      <c r="I23" s="3"/>
      <c r="J23" s="3"/>
      <c r="K23" s="3"/>
      <c r="L23" s="3"/>
      <c r="M23" s="3"/>
      <c r="N23" s="30"/>
      <c r="O23" s="30"/>
      <c r="P23" s="30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ht="40.700000000000003" customHeight="1" x14ac:dyDescent="0.25">
      <c r="A24" s="57" t="s">
        <v>31</v>
      </c>
      <c r="B24" s="58" t="s">
        <v>100</v>
      </c>
      <c r="C24" s="6" t="s">
        <v>12</v>
      </c>
      <c r="D24" s="7" t="s">
        <v>38</v>
      </c>
      <c r="E24" s="33">
        <v>4</v>
      </c>
      <c r="F24" s="33">
        <v>4</v>
      </c>
      <c r="G24" s="33">
        <v>4</v>
      </c>
      <c r="H24" s="3"/>
      <c r="I24" s="3"/>
      <c r="J24" s="3"/>
      <c r="K24" s="3"/>
      <c r="L24" s="3"/>
      <c r="M24" s="3"/>
      <c r="N24" s="30"/>
      <c r="O24" s="30"/>
      <c r="P24" s="30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ht="51" customHeight="1" x14ac:dyDescent="0.25">
      <c r="A25" s="57"/>
      <c r="B25" s="58"/>
      <c r="C25" s="6" t="s">
        <v>13</v>
      </c>
      <c r="D25" s="7" t="s">
        <v>3</v>
      </c>
      <c r="E25" s="34">
        <v>9976.2909999999993</v>
      </c>
      <c r="F25" s="34">
        <v>10105.5</v>
      </c>
      <c r="G25" s="34">
        <v>10105.5</v>
      </c>
      <c r="H25" s="3"/>
      <c r="I25" s="3"/>
      <c r="J25" s="3"/>
      <c r="K25" s="3"/>
      <c r="L25" s="3"/>
      <c r="M25" s="3"/>
      <c r="N25" s="30"/>
      <c r="O25" s="30"/>
      <c r="P25" s="30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ht="40.700000000000003" customHeight="1" x14ac:dyDescent="0.25">
      <c r="A26" s="59" t="s">
        <v>32</v>
      </c>
      <c r="B26" s="58" t="s">
        <v>124</v>
      </c>
      <c r="C26" s="6" t="s">
        <v>12</v>
      </c>
      <c r="D26" s="7" t="s">
        <v>39</v>
      </c>
      <c r="E26" s="34">
        <v>200</v>
      </c>
      <c r="F26" s="34">
        <v>200</v>
      </c>
      <c r="G26" s="34">
        <v>200</v>
      </c>
      <c r="H26" s="3"/>
      <c r="I26" s="3"/>
      <c r="J26" s="3"/>
      <c r="K26" s="3"/>
      <c r="L26" s="3"/>
      <c r="M26" s="3"/>
      <c r="N26" s="30"/>
      <c r="O26" s="30"/>
      <c r="P26" s="30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ht="50.25" customHeight="1" x14ac:dyDescent="0.25">
      <c r="A27" s="60"/>
      <c r="B27" s="58"/>
      <c r="C27" s="6" t="s">
        <v>13</v>
      </c>
      <c r="D27" s="7" t="s">
        <v>3</v>
      </c>
      <c r="E27" s="34">
        <v>36740.961000000003</v>
      </c>
      <c r="F27" s="34">
        <v>37216.800000000003</v>
      </c>
      <c r="G27" s="34">
        <v>37216.800000000003</v>
      </c>
      <c r="H27" s="3"/>
      <c r="I27" s="3"/>
      <c r="J27" s="3"/>
      <c r="K27" s="3"/>
      <c r="L27" s="3"/>
      <c r="M27" s="3"/>
      <c r="N27" s="30"/>
      <c r="O27" s="30"/>
      <c r="P27" s="30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ht="20.25" customHeight="1" x14ac:dyDescent="0.25">
      <c r="A28" s="23"/>
      <c r="B28" s="23" t="s">
        <v>41</v>
      </c>
      <c r="C28" s="23"/>
      <c r="D28" s="23"/>
      <c r="E28" s="34">
        <f>E11+E13+E15+E17+E19+E21+E23+E25+E27</f>
        <v>51987.697</v>
      </c>
      <c r="F28" s="34">
        <f>F11+F13+F15+F17+F19+F21+F23+F25+F27</f>
        <v>52193.5</v>
      </c>
      <c r="G28" s="34">
        <f>G11+G13+G15+G17+G19+G21+G23+G25+G27</f>
        <v>52193.5</v>
      </c>
      <c r="H28" s="3"/>
      <c r="I28" s="3"/>
      <c r="J28" s="3"/>
      <c r="K28" s="3"/>
      <c r="L28" s="3"/>
      <c r="M28" s="3"/>
      <c r="N28" s="30"/>
      <c r="O28" s="30"/>
      <c r="P28" s="30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ht="64.5" customHeight="1" x14ac:dyDescent="0.25">
      <c r="A29" s="12" t="s">
        <v>33</v>
      </c>
      <c r="B29" s="24" t="s">
        <v>4</v>
      </c>
      <c r="C29" s="11" t="s">
        <v>14</v>
      </c>
      <c r="D29" s="7" t="s">
        <v>3</v>
      </c>
      <c r="E29" s="35">
        <v>3170.6149999999998</v>
      </c>
      <c r="F29" s="35">
        <v>3170.6149999999998</v>
      </c>
      <c r="G29" s="35">
        <v>3170.6149999999998</v>
      </c>
      <c r="H29" s="3"/>
      <c r="I29" s="3"/>
      <c r="J29" s="3"/>
      <c r="K29" s="3"/>
      <c r="L29" s="3"/>
      <c r="M29" s="3"/>
      <c r="N29" s="30"/>
      <c r="O29" s="30"/>
      <c r="P29" s="30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ht="27.75" customHeight="1" x14ac:dyDescent="0.25">
      <c r="A30" s="23"/>
      <c r="B30" s="23" t="s">
        <v>40</v>
      </c>
      <c r="C30" s="23"/>
      <c r="D30" s="23"/>
      <c r="E30" s="36">
        <f>E29+E28</f>
        <v>55158.311999999998</v>
      </c>
      <c r="F30" s="36">
        <f t="shared" ref="F30:G30" si="0">F29+F28</f>
        <v>55364.114999999998</v>
      </c>
      <c r="G30" s="36">
        <f t="shared" si="0"/>
        <v>55364.114999999998</v>
      </c>
      <c r="H30" s="3"/>
      <c r="I30" s="3"/>
      <c r="J30" s="27"/>
      <c r="K30" s="3"/>
      <c r="L30" s="3"/>
      <c r="M30" s="3"/>
      <c r="N30" s="30"/>
      <c r="O30" s="30"/>
      <c r="P30" s="30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ht="27" customHeight="1" x14ac:dyDescent="0.25">
      <c r="A31" s="5"/>
      <c r="B31" s="26" t="s">
        <v>37</v>
      </c>
      <c r="C31" s="5"/>
      <c r="D31" s="5"/>
      <c r="E31" s="37"/>
      <c r="F31" s="37"/>
      <c r="G31" s="37"/>
      <c r="H31" s="3"/>
      <c r="I31" s="3"/>
      <c r="J31" s="3"/>
      <c r="K31" s="27"/>
      <c r="L31" s="3"/>
      <c r="M31" s="3"/>
      <c r="N31" s="30"/>
      <c r="O31" s="30"/>
      <c r="P31" s="30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ht="47.25" customHeight="1" x14ac:dyDescent="0.25">
      <c r="A32" s="57" t="s">
        <v>35</v>
      </c>
      <c r="B32" s="58" t="s">
        <v>95</v>
      </c>
      <c r="C32" s="6" t="s">
        <v>12</v>
      </c>
      <c r="D32" s="7" t="s">
        <v>51</v>
      </c>
      <c r="E32" s="33">
        <v>1</v>
      </c>
      <c r="F32" s="33">
        <v>1</v>
      </c>
      <c r="G32" s="33">
        <v>1</v>
      </c>
      <c r="H32" s="3"/>
      <c r="I32" s="3"/>
      <c r="J32" s="3"/>
      <c r="K32" s="3"/>
      <c r="L32" s="3"/>
      <c r="M32" s="3"/>
      <c r="N32" s="30"/>
      <c r="O32" s="30"/>
      <c r="P32" s="30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ht="52.5" customHeight="1" x14ac:dyDescent="0.25">
      <c r="A33" s="57"/>
      <c r="B33" s="58"/>
      <c r="C33" s="6" t="s">
        <v>13</v>
      </c>
      <c r="D33" s="7" t="s">
        <v>3</v>
      </c>
      <c r="E33" s="34">
        <v>353.91199999999998</v>
      </c>
      <c r="F33" s="34">
        <v>353.9</v>
      </c>
      <c r="G33" s="34">
        <v>353.9</v>
      </c>
      <c r="H33" s="3"/>
      <c r="I33" s="3"/>
      <c r="J33" s="3"/>
      <c r="K33" s="3"/>
      <c r="L33" s="3"/>
      <c r="M33" s="3"/>
      <c r="N33" s="30"/>
      <c r="O33" s="30"/>
      <c r="P33" s="30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ht="41.25" customHeight="1" x14ac:dyDescent="0.25">
      <c r="A34" s="57" t="s">
        <v>42</v>
      </c>
      <c r="B34" s="58" t="s">
        <v>47</v>
      </c>
      <c r="C34" s="6" t="s">
        <v>12</v>
      </c>
      <c r="D34" s="7" t="s">
        <v>51</v>
      </c>
      <c r="E34" s="33">
        <v>4</v>
      </c>
      <c r="F34" s="33">
        <v>4</v>
      </c>
      <c r="G34" s="33">
        <v>4</v>
      </c>
      <c r="H34" s="3"/>
      <c r="I34" s="3"/>
      <c r="J34" s="3"/>
      <c r="K34" s="3"/>
      <c r="L34" s="3"/>
      <c r="M34" s="3"/>
      <c r="N34" s="30"/>
      <c r="O34" s="30"/>
      <c r="P34" s="30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ht="53.45" customHeight="1" x14ac:dyDescent="0.25">
      <c r="A35" s="57"/>
      <c r="B35" s="58"/>
      <c r="C35" s="6" t="s">
        <v>13</v>
      </c>
      <c r="D35" s="7" t="s">
        <v>3</v>
      </c>
      <c r="E35" s="34">
        <v>1562.136</v>
      </c>
      <c r="F35" s="34">
        <v>1562.2</v>
      </c>
      <c r="G35" s="34">
        <v>1562.2</v>
      </c>
      <c r="H35" s="3"/>
      <c r="I35" s="3"/>
      <c r="J35" s="3"/>
      <c r="K35" s="3"/>
      <c r="L35" s="3"/>
      <c r="M35" s="3"/>
      <c r="N35" s="30"/>
      <c r="O35" s="30"/>
      <c r="P35" s="30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ht="38.25" customHeight="1" x14ac:dyDescent="0.25">
      <c r="A36" s="57" t="s">
        <v>43</v>
      </c>
      <c r="B36" s="58" t="s">
        <v>94</v>
      </c>
      <c r="C36" s="6" t="s">
        <v>12</v>
      </c>
      <c r="D36" s="7" t="s">
        <v>51</v>
      </c>
      <c r="E36" s="33">
        <v>1</v>
      </c>
      <c r="F36" s="33">
        <v>1</v>
      </c>
      <c r="G36" s="33">
        <v>1</v>
      </c>
      <c r="H36" s="3"/>
      <c r="I36" s="3"/>
      <c r="J36" s="3"/>
      <c r="K36" s="3"/>
      <c r="L36" s="3"/>
      <c r="M36" s="3"/>
      <c r="N36" s="30"/>
      <c r="O36" s="30"/>
      <c r="P36" s="30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ht="53.45" customHeight="1" x14ac:dyDescent="0.25">
      <c r="A37" s="57"/>
      <c r="B37" s="58"/>
      <c r="C37" s="6" t="s">
        <v>13</v>
      </c>
      <c r="D37" s="7" t="s">
        <v>3</v>
      </c>
      <c r="E37" s="34">
        <v>719.875</v>
      </c>
      <c r="F37" s="34">
        <v>719.9</v>
      </c>
      <c r="G37" s="34">
        <v>719.9</v>
      </c>
      <c r="H37" s="3"/>
      <c r="I37" s="3"/>
      <c r="J37" s="3"/>
      <c r="K37" s="3"/>
      <c r="L37" s="3"/>
      <c r="M37" s="3"/>
      <c r="N37" s="30"/>
      <c r="O37" s="30"/>
      <c r="P37" s="30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ht="39.200000000000003" customHeight="1" x14ac:dyDescent="0.25">
      <c r="A38" s="57" t="s">
        <v>44</v>
      </c>
      <c r="B38" s="58" t="s">
        <v>96</v>
      </c>
      <c r="C38" s="6" t="s">
        <v>12</v>
      </c>
      <c r="D38" s="7" t="s">
        <v>51</v>
      </c>
      <c r="E38" s="33">
        <v>1</v>
      </c>
      <c r="F38" s="33">
        <v>1</v>
      </c>
      <c r="G38" s="33">
        <v>1</v>
      </c>
      <c r="H38" s="3"/>
      <c r="I38" s="3"/>
      <c r="J38" s="3"/>
      <c r="K38" s="3"/>
      <c r="L38" s="3"/>
      <c r="M38" s="3"/>
      <c r="N38" s="30"/>
      <c r="O38" s="30"/>
      <c r="P38" s="30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ht="51.75" customHeight="1" x14ac:dyDescent="0.25">
      <c r="A39" s="57"/>
      <c r="B39" s="58"/>
      <c r="C39" s="6" t="s">
        <v>13</v>
      </c>
      <c r="D39" s="7" t="s">
        <v>3</v>
      </c>
      <c r="E39" s="34">
        <v>739.84100000000001</v>
      </c>
      <c r="F39" s="34">
        <v>739.8</v>
      </c>
      <c r="G39" s="34">
        <v>739.8</v>
      </c>
      <c r="H39" s="3"/>
      <c r="I39" s="3"/>
      <c r="J39" s="3"/>
      <c r="K39" s="3"/>
      <c r="L39" s="3"/>
      <c r="M39" s="3"/>
      <c r="N39" s="30"/>
      <c r="O39" s="30"/>
      <c r="P39" s="30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ht="37.5" customHeight="1" x14ac:dyDescent="0.25">
      <c r="A40" s="57" t="s">
        <v>45</v>
      </c>
      <c r="B40" s="58" t="s">
        <v>97</v>
      </c>
      <c r="C40" s="6" t="s">
        <v>12</v>
      </c>
      <c r="D40" s="7" t="s">
        <v>51</v>
      </c>
      <c r="E40" s="33">
        <v>3</v>
      </c>
      <c r="F40" s="33">
        <v>3</v>
      </c>
      <c r="G40" s="33">
        <v>3</v>
      </c>
      <c r="H40" s="3"/>
      <c r="I40" s="3"/>
      <c r="J40" s="3"/>
      <c r="K40" s="3"/>
      <c r="L40" s="3"/>
      <c r="M40" s="3"/>
      <c r="N40" s="30"/>
      <c r="O40" s="30"/>
      <c r="P40" s="30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ht="51.75" customHeight="1" x14ac:dyDescent="0.25">
      <c r="A41" s="57"/>
      <c r="B41" s="58"/>
      <c r="C41" s="6" t="s">
        <v>13</v>
      </c>
      <c r="D41" s="7" t="s">
        <v>3</v>
      </c>
      <c r="E41" s="34">
        <v>2572.944</v>
      </c>
      <c r="F41" s="34">
        <v>2572.9</v>
      </c>
      <c r="G41" s="34">
        <v>2572.9</v>
      </c>
      <c r="H41" s="3"/>
      <c r="I41" s="3"/>
      <c r="J41" s="3"/>
      <c r="K41" s="3"/>
      <c r="L41" s="3"/>
      <c r="M41" s="3"/>
      <c r="N41" s="30"/>
      <c r="O41" s="30"/>
      <c r="P41" s="30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ht="27.75" customHeight="1" x14ac:dyDescent="0.25">
      <c r="A42" s="23"/>
      <c r="B42" s="23" t="s">
        <v>40</v>
      </c>
      <c r="C42" s="23"/>
      <c r="D42" s="23"/>
      <c r="E42" s="36">
        <f>+E33+E35+E37+E39+E41</f>
        <v>5948.7079999999996</v>
      </c>
      <c r="F42" s="36">
        <f t="shared" ref="F42:G42" si="1">+F33+F35+F37+F39+F41</f>
        <v>5948.7000000000007</v>
      </c>
      <c r="G42" s="36">
        <f t="shared" si="1"/>
        <v>5948.7000000000007</v>
      </c>
      <c r="H42" s="3"/>
      <c r="I42" s="3"/>
      <c r="J42" s="3"/>
      <c r="K42" s="3"/>
      <c r="L42" s="3"/>
      <c r="M42" s="3"/>
      <c r="N42" s="30"/>
      <c r="O42" s="30"/>
      <c r="P42" s="30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ht="63.75" x14ac:dyDescent="0.25">
      <c r="A43" s="12" t="s">
        <v>52</v>
      </c>
      <c r="B43" s="24" t="s">
        <v>4</v>
      </c>
      <c r="C43" s="11" t="s">
        <v>14</v>
      </c>
      <c r="D43" s="20" t="s">
        <v>3</v>
      </c>
      <c r="E43" s="35">
        <v>0</v>
      </c>
      <c r="F43" s="35">
        <v>0</v>
      </c>
      <c r="G43" s="35">
        <v>0</v>
      </c>
      <c r="H43" s="3"/>
      <c r="I43" s="3"/>
      <c r="J43" s="3"/>
      <c r="K43" s="3"/>
      <c r="L43" s="3"/>
      <c r="M43" s="3"/>
      <c r="N43" s="30"/>
      <c r="O43" s="30"/>
      <c r="P43" s="30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ht="27.75" customHeight="1" x14ac:dyDescent="0.25">
      <c r="A44" s="23"/>
      <c r="B44" s="23" t="s">
        <v>40</v>
      </c>
      <c r="C44" s="23"/>
      <c r="D44" s="23"/>
      <c r="E44" s="34">
        <f>E43+E42</f>
        <v>5948.7079999999996</v>
      </c>
      <c r="F44" s="34">
        <f t="shared" ref="F44" si="2">F43+F42</f>
        <v>5948.7000000000007</v>
      </c>
      <c r="G44" s="34">
        <f t="shared" ref="G44" si="3">G43+G42</f>
        <v>5948.7000000000007</v>
      </c>
      <c r="H44" s="3"/>
      <c r="I44" s="3"/>
      <c r="J44" s="3"/>
      <c r="K44" s="3"/>
      <c r="L44" s="3"/>
      <c r="M44" s="3"/>
      <c r="N44" s="30"/>
      <c r="O44" s="30"/>
      <c r="P44" s="30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ht="27" customHeight="1" x14ac:dyDescent="0.25">
      <c r="A45" s="5"/>
      <c r="B45" s="26" t="s">
        <v>54</v>
      </c>
      <c r="C45" s="5"/>
      <c r="D45" s="5"/>
      <c r="E45" s="37"/>
      <c r="F45" s="37"/>
      <c r="G45" s="37"/>
      <c r="H45" s="3"/>
      <c r="I45" s="3"/>
      <c r="J45" s="3"/>
      <c r="K45" s="3"/>
      <c r="L45" s="3"/>
      <c r="M45" s="3"/>
      <c r="N45" s="30"/>
      <c r="O45" s="30"/>
      <c r="P45" s="30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ht="41.25" customHeight="1" x14ac:dyDescent="0.25">
      <c r="A46" s="57" t="s">
        <v>53</v>
      </c>
      <c r="B46" s="58" t="s">
        <v>102</v>
      </c>
      <c r="C46" s="6" t="s">
        <v>12</v>
      </c>
      <c r="D46" s="7" t="s">
        <v>101</v>
      </c>
      <c r="E46" s="33">
        <v>218</v>
      </c>
      <c r="F46" s="40">
        <v>195.25</v>
      </c>
      <c r="G46" s="40">
        <v>195.25</v>
      </c>
      <c r="H46" s="3"/>
      <c r="I46" s="3"/>
      <c r="J46" s="3"/>
      <c r="K46" s="3"/>
      <c r="L46" s="3"/>
      <c r="M46" s="3"/>
      <c r="N46" s="30"/>
      <c r="O46" s="30"/>
      <c r="P46" s="30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 ht="51" x14ac:dyDescent="0.25">
      <c r="A47" s="57"/>
      <c r="B47" s="58"/>
      <c r="C47" s="6" t="s">
        <v>13</v>
      </c>
      <c r="D47" s="7" t="s">
        <v>3</v>
      </c>
      <c r="E47" s="34">
        <v>7719.2240000000002</v>
      </c>
      <c r="F47" s="34">
        <v>7682.9</v>
      </c>
      <c r="G47" s="34">
        <v>7682.9</v>
      </c>
      <c r="H47" s="3"/>
      <c r="I47" s="3"/>
      <c r="J47" s="3"/>
      <c r="K47" s="3"/>
      <c r="L47" s="3"/>
      <c r="M47" s="3"/>
      <c r="N47" s="30"/>
      <c r="O47" s="30"/>
      <c r="P47" s="30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ht="38.25" x14ac:dyDescent="0.25">
      <c r="A48" s="57" t="s">
        <v>55</v>
      </c>
      <c r="B48" s="58" t="s">
        <v>103</v>
      </c>
      <c r="C48" s="6" t="s">
        <v>12</v>
      </c>
      <c r="D48" s="7" t="s">
        <v>101</v>
      </c>
      <c r="E48" s="33">
        <v>149</v>
      </c>
      <c r="F48" s="33">
        <v>166</v>
      </c>
      <c r="G48" s="33">
        <v>166</v>
      </c>
      <c r="H48" s="3"/>
      <c r="I48" s="3"/>
      <c r="J48" s="3"/>
      <c r="K48" s="3"/>
      <c r="L48" s="3"/>
      <c r="M48" s="3"/>
      <c r="N48" s="30"/>
      <c r="O48" s="30"/>
      <c r="P48" s="30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</row>
    <row r="49" spans="1:255" ht="51" x14ac:dyDescent="0.25">
      <c r="A49" s="57"/>
      <c r="B49" s="58"/>
      <c r="C49" s="6" t="s">
        <v>13</v>
      </c>
      <c r="D49" s="7" t="s">
        <v>3</v>
      </c>
      <c r="E49" s="34">
        <v>10875.659</v>
      </c>
      <c r="F49" s="34">
        <v>14411.2</v>
      </c>
      <c r="G49" s="34">
        <v>14411.2</v>
      </c>
      <c r="H49" s="3"/>
      <c r="I49" s="3"/>
      <c r="J49" s="3"/>
      <c r="K49" s="3"/>
      <c r="L49" s="3"/>
      <c r="M49" s="3"/>
      <c r="N49" s="32"/>
      <c r="O49" s="30"/>
      <c r="P49" s="30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</row>
    <row r="50" spans="1:255" ht="38.25" x14ac:dyDescent="0.25">
      <c r="A50" s="57" t="s">
        <v>56</v>
      </c>
      <c r="B50" s="58" t="s">
        <v>104</v>
      </c>
      <c r="C50" s="6" t="s">
        <v>12</v>
      </c>
      <c r="D50" s="7" t="s">
        <v>101</v>
      </c>
      <c r="E50" s="33">
        <v>24</v>
      </c>
      <c r="F50" s="33">
        <v>24</v>
      </c>
      <c r="G50" s="33">
        <v>24</v>
      </c>
      <c r="H50" s="3"/>
      <c r="I50" s="3"/>
      <c r="J50" s="3"/>
      <c r="K50" s="3"/>
      <c r="L50" s="3"/>
      <c r="M50" s="3"/>
      <c r="N50" s="30"/>
      <c r="O50" s="30"/>
      <c r="P50" s="30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</row>
    <row r="51" spans="1:255" ht="51" x14ac:dyDescent="0.25">
      <c r="A51" s="57"/>
      <c r="B51" s="58"/>
      <c r="C51" s="6" t="s">
        <v>13</v>
      </c>
      <c r="D51" s="7" t="s">
        <v>3</v>
      </c>
      <c r="E51" s="34">
        <v>776.64</v>
      </c>
      <c r="F51" s="34">
        <v>866.9</v>
      </c>
      <c r="G51" s="34">
        <v>866.9</v>
      </c>
      <c r="H51" s="3"/>
      <c r="I51" s="3"/>
      <c r="J51" s="3"/>
      <c r="K51" s="3"/>
      <c r="L51" s="3"/>
      <c r="M51" s="3"/>
      <c r="N51" s="30"/>
      <c r="O51" s="30"/>
      <c r="P51" s="30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</row>
    <row r="52" spans="1:255" ht="38.25" x14ac:dyDescent="0.25">
      <c r="A52" s="57" t="s">
        <v>57</v>
      </c>
      <c r="B52" s="58" t="s">
        <v>105</v>
      </c>
      <c r="C52" s="6" t="s">
        <v>12</v>
      </c>
      <c r="D52" s="7" t="s">
        <v>101</v>
      </c>
      <c r="E52" s="33">
        <v>44</v>
      </c>
      <c r="F52" s="40">
        <v>40.75</v>
      </c>
      <c r="G52" s="40">
        <v>40.75</v>
      </c>
      <c r="H52" s="3"/>
      <c r="I52" s="3"/>
      <c r="J52" s="3"/>
      <c r="K52" s="3"/>
      <c r="L52" s="3"/>
      <c r="M52" s="3"/>
      <c r="N52" s="30"/>
      <c r="O52" s="30"/>
      <c r="P52" s="30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</row>
    <row r="53" spans="1:255" ht="51" x14ac:dyDescent="0.25">
      <c r="A53" s="57"/>
      <c r="B53" s="58"/>
      <c r="C53" s="6" t="s">
        <v>13</v>
      </c>
      <c r="D53" s="7" t="s">
        <v>3</v>
      </c>
      <c r="E53" s="34">
        <v>2911.8760000000002</v>
      </c>
      <c r="F53" s="34">
        <v>3308.6</v>
      </c>
      <c r="G53" s="34">
        <v>3308.6</v>
      </c>
      <c r="H53" s="3"/>
      <c r="I53" s="3"/>
      <c r="J53" s="3"/>
      <c r="K53" s="3"/>
      <c r="L53" s="3"/>
      <c r="M53" s="3"/>
      <c r="N53" s="31"/>
      <c r="O53" s="30"/>
      <c r="P53" s="30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</row>
    <row r="54" spans="1:255" ht="38.25" x14ac:dyDescent="0.25">
      <c r="A54" s="57" t="s">
        <v>58</v>
      </c>
      <c r="B54" s="58" t="s">
        <v>106</v>
      </c>
      <c r="C54" s="6" t="s">
        <v>12</v>
      </c>
      <c r="D54" s="7" t="s">
        <v>101</v>
      </c>
      <c r="E54" s="33">
        <v>16</v>
      </c>
      <c r="F54" s="40">
        <v>24.42</v>
      </c>
      <c r="G54" s="40">
        <v>24.42</v>
      </c>
      <c r="H54" s="3"/>
      <c r="I54" s="3"/>
      <c r="J54" s="3"/>
      <c r="K54" s="3"/>
      <c r="L54" s="3"/>
      <c r="M54" s="3"/>
      <c r="N54" s="30"/>
      <c r="O54" s="30"/>
      <c r="P54" s="30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</row>
    <row r="55" spans="1:255" ht="51" x14ac:dyDescent="0.25">
      <c r="A55" s="57"/>
      <c r="B55" s="58"/>
      <c r="C55" s="6" t="s">
        <v>13</v>
      </c>
      <c r="D55" s="7" t="s">
        <v>3</v>
      </c>
      <c r="E55" s="34">
        <v>787.36</v>
      </c>
      <c r="F55" s="34">
        <v>1313.8</v>
      </c>
      <c r="G55" s="34">
        <v>1313.8</v>
      </c>
      <c r="H55" s="3"/>
      <c r="I55" s="3"/>
      <c r="J55" s="3"/>
      <c r="K55" s="3"/>
      <c r="L55" s="3"/>
      <c r="M55" s="3"/>
      <c r="N55" s="30"/>
      <c r="O55" s="30"/>
      <c r="P55" s="30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</row>
    <row r="56" spans="1:255" ht="38.25" x14ac:dyDescent="0.25">
      <c r="A56" s="57" t="s">
        <v>68</v>
      </c>
      <c r="B56" s="58" t="s">
        <v>107</v>
      </c>
      <c r="C56" s="6" t="s">
        <v>12</v>
      </c>
      <c r="D56" s="7" t="s">
        <v>101</v>
      </c>
      <c r="E56" s="33">
        <v>32</v>
      </c>
      <c r="F56" s="40">
        <v>30.75</v>
      </c>
      <c r="G56" s="40">
        <v>30.75</v>
      </c>
      <c r="H56" s="3"/>
      <c r="I56" s="3"/>
      <c r="J56" s="3"/>
      <c r="K56" s="3"/>
      <c r="L56" s="3"/>
      <c r="M56" s="3"/>
      <c r="N56" s="30"/>
      <c r="O56" s="30"/>
      <c r="P56" s="30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</row>
    <row r="57" spans="1:255" ht="51" x14ac:dyDescent="0.25">
      <c r="A57" s="57"/>
      <c r="B57" s="58"/>
      <c r="C57" s="6" t="s">
        <v>13</v>
      </c>
      <c r="D57" s="7" t="s">
        <v>3</v>
      </c>
      <c r="E57" s="34">
        <v>4102.0159999999996</v>
      </c>
      <c r="F57" s="34">
        <v>4376.3999999999996</v>
      </c>
      <c r="G57" s="34">
        <v>4376.3999999999996</v>
      </c>
      <c r="H57" s="3"/>
      <c r="I57" s="3"/>
      <c r="J57" s="3"/>
      <c r="K57" s="3"/>
      <c r="L57" s="3"/>
      <c r="M57" s="3"/>
      <c r="N57" s="32"/>
      <c r="O57" s="30"/>
      <c r="P57" s="30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</row>
    <row r="58" spans="1:255" ht="38.25" x14ac:dyDescent="0.25">
      <c r="A58" s="57" t="s">
        <v>69</v>
      </c>
      <c r="B58" s="58" t="s">
        <v>108</v>
      </c>
      <c r="C58" s="6" t="s">
        <v>12</v>
      </c>
      <c r="D58" s="7" t="s">
        <v>101</v>
      </c>
      <c r="E58" s="33">
        <v>117</v>
      </c>
      <c r="F58" s="33">
        <v>117</v>
      </c>
      <c r="G58" s="33">
        <v>117</v>
      </c>
      <c r="H58" s="3"/>
      <c r="I58" s="3"/>
      <c r="J58" s="3"/>
      <c r="K58" s="3"/>
      <c r="L58" s="3"/>
      <c r="M58" s="3"/>
      <c r="N58" s="30"/>
      <c r="O58" s="30"/>
      <c r="P58" s="30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</row>
    <row r="59" spans="1:255" ht="51" x14ac:dyDescent="0.25">
      <c r="A59" s="57"/>
      <c r="B59" s="58"/>
      <c r="C59" s="6" t="s">
        <v>13</v>
      </c>
      <c r="D59" s="7" t="s">
        <v>3</v>
      </c>
      <c r="E59" s="34">
        <v>5134.5450000000001</v>
      </c>
      <c r="F59" s="34">
        <v>5582.4</v>
      </c>
      <c r="G59" s="34">
        <v>5582.4</v>
      </c>
      <c r="H59" s="3"/>
      <c r="I59" s="3"/>
      <c r="J59" s="3"/>
      <c r="K59" s="3"/>
      <c r="L59" s="3"/>
      <c r="M59" s="3"/>
      <c r="N59" s="30"/>
      <c r="O59" s="30"/>
      <c r="P59" s="30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</row>
    <row r="60" spans="1:255" ht="38.25" x14ac:dyDescent="0.25">
      <c r="A60" s="57" t="s">
        <v>70</v>
      </c>
      <c r="B60" s="58" t="s">
        <v>109</v>
      </c>
      <c r="C60" s="6" t="s">
        <v>12</v>
      </c>
      <c r="D60" s="7" t="s">
        <v>101</v>
      </c>
      <c r="E60" s="33">
        <v>60</v>
      </c>
      <c r="F60" s="40">
        <v>55.25</v>
      </c>
      <c r="G60" s="40">
        <v>55.25</v>
      </c>
      <c r="H60" s="3"/>
      <c r="I60" s="3"/>
      <c r="J60" s="3"/>
      <c r="K60" s="3"/>
      <c r="L60" s="3"/>
      <c r="M60" s="3"/>
      <c r="N60" s="30"/>
      <c r="O60" s="30"/>
      <c r="P60" s="30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</row>
    <row r="61" spans="1:255" ht="51" x14ac:dyDescent="0.25">
      <c r="A61" s="57"/>
      <c r="B61" s="58"/>
      <c r="C61" s="6" t="s">
        <v>13</v>
      </c>
      <c r="D61" s="7" t="s">
        <v>3</v>
      </c>
      <c r="E61" s="34">
        <v>8273.8799999999992</v>
      </c>
      <c r="F61" s="34">
        <v>8400.7000000000007</v>
      </c>
      <c r="G61" s="34">
        <v>8400.7000000000007</v>
      </c>
      <c r="H61" s="3"/>
      <c r="I61" s="3"/>
      <c r="J61" s="3"/>
      <c r="K61" s="3"/>
      <c r="L61" s="3"/>
      <c r="M61" s="3"/>
      <c r="N61" s="30"/>
      <c r="O61" s="30"/>
      <c r="P61" s="30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</row>
    <row r="62" spans="1:255" ht="38.25" x14ac:dyDescent="0.25">
      <c r="A62" s="57" t="s">
        <v>71</v>
      </c>
      <c r="B62" s="58" t="s">
        <v>110</v>
      </c>
      <c r="C62" s="6" t="s">
        <v>12</v>
      </c>
      <c r="D62" s="7" t="s">
        <v>101</v>
      </c>
      <c r="E62" s="33">
        <v>78</v>
      </c>
      <c r="F62" s="40">
        <v>86.67</v>
      </c>
      <c r="G62" s="40">
        <v>86.67</v>
      </c>
      <c r="H62" s="3"/>
      <c r="I62" s="3"/>
      <c r="J62" s="3"/>
      <c r="K62" s="3"/>
      <c r="L62" s="3"/>
      <c r="M62" s="3"/>
      <c r="N62" s="30"/>
      <c r="O62" s="30"/>
      <c r="P62" s="30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</row>
    <row r="63" spans="1:255" ht="51" x14ac:dyDescent="0.25">
      <c r="A63" s="57"/>
      <c r="B63" s="58"/>
      <c r="C63" s="6" t="s">
        <v>13</v>
      </c>
      <c r="D63" s="7" t="s">
        <v>3</v>
      </c>
      <c r="E63" s="34">
        <v>3505.6320000000001</v>
      </c>
      <c r="F63" s="34">
        <v>4208.7</v>
      </c>
      <c r="G63" s="34">
        <v>4208.7</v>
      </c>
      <c r="H63" s="3"/>
      <c r="I63" s="3"/>
      <c r="J63" s="3"/>
      <c r="K63" s="3"/>
      <c r="L63" s="3"/>
      <c r="M63" s="3"/>
      <c r="N63" s="30"/>
      <c r="O63" s="30"/>
      <c r="P63" s="30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</row>
    <row r="64" spans="1:255" ht="38.25" x14ac:dyDescent="0.25">
      <c r="A64" s="57" t="s">
        <v>72</v>
      </c>
      <c r="B64" s="58" t="s">
        <v>111</v>
      </c>
      <c r="C64" s="6" t="s">
        <v>12</v>
      </c>
      <c r="D64" s="7" t="s">
        <v>101</v>
      </c>
      <c r="E64" s="33">
        <v>66</v>
      </c>
      <c r="F64" s="40">
        <v>63.83</v>
      </c>
      <c r="G64" s="40">
        <v>63.83</v>
      </c>
      <c r="H64" s="3"/>
      <c r="I64" s="3"/>
      <c r="J64" s="3"/>
      <c r="K64" s="3"/>
      <c r="L64" s="3"/>
      <c r="M64" s="3"/>
      <c r="N64" s="30"/>
      <c r="O64" s="30"/>
      <c r="P64" s="30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</row>
    <row r="65" spans="1:255" ht="51" x14ac:dyDescent="0.25">
      <c r="A65" s="57"/>
      <c r="B65" s="58"/>
      <c r="C65" s="6" t="s">
        <v>13</v>
      </c>
      <c r="D65" s="7" t="s">
        <v>3</v>
      </c>
      <c r="E65" s="34">
        <f>7308.347-1.998</f>
        <v>7306.3490000000002</v>
      </c>
      <c r="F65" s="34">
        <v>7967.5</v>
      </c>
      <c r="G65" s="34">
        <v>7967.5</v>
      </c>
      <c r="H65" s="3"/>
      <c r="I65" s="3"/>
      <c r="J65" s="3"/>
      <c r="K65" s="3"/>
      <c r="L65" s="3"/>
      <c r="M65" s="3"/>
      <c r="N65" s="30"/>
      <c r="O65" s="30"/>
      <c r="P65" s="30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</row>
    <row r="66" spans="1:255" ht="27.75" customHeight="1" x14ac:dyDescent="0.25">
      <c r="A66" s="23"/>
      <c r="B66" s="23" t="s">
        <v>40</v>
      </c>
      <c r="C66" s="23"/>
      <c r="D66" s="23"/>
      <c r="E66" s="36">
        <f>+E57+E59+E61+E63+E65+E55+E53+E51+E49+E47</f>
        <v>51393.181000000004</v>
      </c>
      <c r="F66" s="36">
        <f t="shared" ref="F66:G66" si="4">+F57+F59+F61+F63+F65+F55+F53+F51+F49+F47</f>
        <v>58119.1</v>
      </c>
      <c r="G66" s="36">
        <f t="shared" si="4"/>
        <v>58119.1</v>
      </c>
      <c r="H66" s="3"/>
      <c r="I66" s="3"/>
      <c r="J66" s="3"/>
      <c r="K66" s="3"/>
      <c r="L66" s="3"/>
      <c r="M66" s="3"/>
      <c r="N66" s="30"/>
      <c r="O66" s="30"/>
      <c r="P66" s="30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</row>
    <row r="67" spans="1:255" ht="63.75" x14ac:dyDescent="0.25">
      <c r="A67" s="12" t="s">
        <v>73</v>
      </c>
      <c r="B67" s="24" t="s">
        <v>4</v>
      </c>
      <c r="C67" s="11" t="s">
        <v>14</v>
      </c>
      <c r="D67" s="7" t="s">
        <v>3</v>
      </c>
      <c r="E67" s="35">
        <v>161.19300000000001</v>
      </c>
      <c r="F67" s="35">
        <v>161.19999999999999</v>
      </c>
      <c r="G67" s="35">
        <v>161.19999999999999</v>
      </c>
      <c r="H67" s="3"/>
      <c r="I67" s="3"/>
      <c r="J67" s="3"/>
      <c r="K67" s="3"/>
      <c r="L67" s="3"/>
      <c r="M67" s="3"/>
      <c r="N67" s="30"/>
      <c r="O67" s="30"/>
      <c r="P67" s="30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</row>
    <row r="68" spans="1:255" ht="27.75" customHeight="1" x14ac:dyDescent="0.25">
      <c r="A68" s="23"/>
      <c r="B68" s="23" t="s">
        <v>40</v>
      </c>
      <c r="C68" s="23"/>
      <c r="D68" s="23"/>
      <c r="E68" s="36">
        <f>E67+E66</f>
        <v>51554.374000000003</v>
      </c>
      <c r="F68" s="36">
        <f t="shared" ref="F68" si="5">F67+F66</f>
        <v>58280.299999999996</v>
      </c>
      <c r="G68" s="36">
        <f t="shared" ref="G68" si="6">G67+G66</f>
        <v>58280.299999999996</v>
      </c>
      <c r="H68" s="3"/>
      <c r="I68" s="3"/>
      <c r="J68" s="3"/>
      <c r="L68" s="3"/>
      <c r="M68" s="3"/>
      <c r="N68" s="30"/>
      <c r="O68" s="30"/>
      <c r="P68" s="30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</row>
    <row r="69" spans="1:255" ht="27" customHeight="1" x14ac:dyDescent="0.25">
      <c r="A69" s="5"/>
      <c r="B69" s="26" t="s">
        <v>82</v>
      </c>
      <c r="C69" s="5"/>
      <c r="D69" s="5"/>
      <c r="E69" s="37"/>
      <c r="F69" s="37"/>
      <c r="G69" s="37"/>
      <c r="H69" s="3"/>
      <c r="I69" s="3"/>
      <c r="J69" s="3"/>
      <c r="L69" s="3"/>
      <c r="M69" s="3"/>
      <c r="N69" s="30"/>
      <c r="O69" s="30"/>
      <c r="P69" s="30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</row>
    <row r="70" spans="1:255" ht="38.25" x14ac:dyDescent="0.25">
      <c r="A70" s="57" t="s">
        <v>76</v>
      </c>
      <c r="B70" s="58" t="s">
        <v>112</v>
      </c>
      <c r="C70" s="6" t="s">
        <v>12</v>
      </c>
      <c r="D70" s="7" t="s">
        <v>101</v>
      </c>
      <c r="E70" s="33">
        <v>44</v>
      </c>
      <c r="F70" s="40">
        <v>36.92</v>
      </c>
      <c r="G70" s="40">
        <v>36.92</v>
      </c>
      <c r="H70" s="3"/>
      <c r="I70" s="3"/>
      <c r="J70" s="3"/>
      <c r="K70" s="3"/>
      <c r="L70" s="3"/>
      <c r="M70" s="3"/>
      <c r="N70" s="30"/>
      <c r="O70" s="30"/>
      <c r="P70" s="30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</row>
    <row r="71" spans="1:255" ht="51" x14ac:dyDescent="0.25">
      <c r="A71" s="57"/>
      <c r="B71" s="58"/>
      <c r="C71" s="6" t="s">
        <v>13</v>
      </c>
      <c r="D71" s="7" t="s">
        <v>3</v>
      </c>
      <c r="E71" s="34">
        <v>1991.1220000000001</v>
      </c>
      <c r="F71" s="34">
        <v>1902.3</v>
      </c>
      <c r="G71" s="34">
        <v>1902.3</v>
      </c>
      <c r="H71" s="3"/>
      <c r="I71" s="3"/>
      <c r="J71" s="3"/>
      <c r="K71" s="3"/>
      <c r="L71" s="3"/>
      <c r="M71" s="3"/>
      <c r="N71" s="30"/>
      <c r="O71" s="30"/>
      <c r="P71" s="30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</row>
    <row r="72" spans="1:255" ht="38.25" x14ac:dyDescent="0.25">
      <c r="A72" s="57" t="s">
        <v>77</v>
      </c>
      <c r="B72" s="58" t="s">
        <v>113</v>
      </c>
      <c r="C72" s="6" t="s">
        <v>12</v>
      </c>
      <c r="D72" s="7" t="s">
        <v>101</v>
      </c>
      <c r="E72" s="33">
        <v>14</v>
      </c>
      <c r="F72" s="40">
        <v>12.75</v>
      </c>
      <c r="G72" s="40">
        <v>12.75</v>
      </c>
      <c r="H72" s="3"/>
      <c r="I72" s="3"/>
      <c r="J72" s="3"/>
      <c r="K72" s="3"/>
      <c r="L72" s="3"/>
      <c r="M72" s="3"/>
      <c r="N72" s="30"/>
      <c r="O72" s="30"/>
      <c r="P72" s="30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</row>
    <row r="73" spans="1:255" ht="51" x14ac:dyDescent="0.25">
      <c r="A73" s="57"/>
      <c r="B73" s="58"/>
      <c r="C73" s="6" t="s">
        <v>13</v>
      </c>
      <c r="D73" s="7" t="s">
        <v>3</v>
      </c>
      <c r="E73" s="34">
        <v>1555.61</v>
      </c>
      <c r="F73" s="34">
        <v>1605.7</v>
      </c>
      <c r="G73" s="34">
        <v>1605.7</v>
      </c>
      <c r="H73" s="3"/>
      <c r="I73" s="3"/>
      <c r="J73" s="3"/>
      <c r="K73" s="3"/>
      <c r="L73" s="3"/>
      <c r="M73" s="3"/>
      <c r="N73" s="30"/>
      <c r="O73" s="30"/>
      <c r="P73" s="30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</row>
    <row r="74" spans="1:255" ht="38.25" x14ac:dyDescent="0.25">
      <c r="A74" s="57" t="s">
        <v>78</v>
      </c>
      <c r="B74" s="58" t="s">
        <v>114</v>
      </c>
      <c r="C74" s="6" t="s">
        <v>12</v>
      </c>
      <c r="D74" s="7" t="s">
        <v>101</v>
      </c>
      <c r="E74" s="33">
        <v>69</v>
      </c>
      <c r="F74" s="33">
        <v>69</v>
      </c>
      <c r="G74" s="33">
        <v>69</v>
      </c>
      <c r="H74" s="3"/>
      <c r="I74" s="3"/>
      <c r="J74" s="3"/>
      <c r="K74" s="3"/>
      <c r="L74" s="3"/>
      <c r="M74" s="3"/>
      <c r="N74" s="30"/>
      <c r="O74" s="30"/>
      <c r="P74" s="30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</row>
    <row r="75" spans="1:255" ht="51" x14ac:dyDescent="0.25">
      <c r="A75" s="57"/>
      <c r="B75" s="58"/>
      <c r="C75" s="6" t="s">
        <v>13</v>
      </c>
      <c r="D75" s="7" t="s">
        <v>3</v>
      </c>
      <c r="E75" s="34">
        <v>3122.5949999999998</v>
      </c>
      <c r="F75" s="34">
        <v>3567.2</v>
      </c>
      <c r="G75" s="34">
        <v>3567.2</v>
      </c>
      <c r="H75" s="3"/>
      <c r="I75" s="3"/>
      <c r="J75" s="3"/>
      <c r="K75" s="3"/>
      <c r="L75" s="3"/>
      <c r="M75" s="3"/>
      <c r="N75" s="30"/>
      <c r="O75" s="30"/>
      <c r="P75" s="30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</row>
    <row r="76" spans="1:255" ht="38.25" x14ac:dyDescent="0.25">
      <c r="A76" s="57" t="s">
        <v>79</v>
      </c>
      <c r="B76" s="58" t="s">
        <v>115</v>
      </c>
      <c r="C76" s="6" t="s">
        <v>12</v>
      </c>
      <c r="D76" s="7" t="s">
        <v>101</v>
      </c>
      <c r="E76" s="33">
        <v>53</v>
      </c>
      <c r="F76" s="33">
        <v>53</v>
      </c>
      <c r="G76" s="33">
        <v>53</v>
      </c>
      <c r="H76" s="3"/>
      <c r="I76" s="3"/>
      <c r="J76" s="3"/>
      <c r="K76" s="3"/>
      <c r="L76" s="3"/>
      <c r="M76" s="3"/>
      <c r="N76" s="30"/>
      <c r="O76" s="30"/>
      <c r="P76" s="30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</row>
    <row r="77" spans="1:255" ht="51" x14ac:dyDescent="0.25">
      <c r="A77" s="57"/>
      <c r="B77" s="58"/>
      <c r="C77" s="6" t="s">
        <v>13</v>
      </c>
      <c r="D77" s="7" t="s">
        <v>3</v>
      </c>
      <c r="E77" s="34">
        <v>6517.8339999999998</v>
      </c>
      <c r="F77" s="34">
        <v>7463</v>
      </c>
      <c r="G77" s="34">
        <v>7463</v>
      </c>
      <c r="H77" s="27"/>
      <c r="I77" s="3"/>
      <c r="J77" s="3"/>
      <c r="K77" s="3"/>
      <c r="L77" s="3"/>
      <c r="M77" s="3"/>
      <c r="N77" s="30"/>
      <c r="O77" s="30"/>
      <c r="P77" s="30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</row>
    <row r="78" spans="1:255" ht="38.25" x14ac:dyDescent="0.25">
      <c r="A78" s="57" t="s">
        <v>80</v>
      </c>
      <c r="B78" s="58" t="s">
        <v>116</v>
      </c>
      <c r="C78" s="6" t="s">
        <v>12</v>
      </c>
      <c r="D78" s="7" t="s">
        <v>101</v>
      </c>
      <c r="E78" s="33">
        <v>91</v>
      </c>
      <c r="F78" s="33">
        <v>86</v>
      </c>
      <c r="G78" s="33">
        <v>86</v>
      </c>
      <c r="H78" s="3"/>
      <c r="I78" s="3"/>
      <c r="J78" s="3"/>
      <c r="K78" s="3"/>
      <c r="L78" s="3"/>
      <c r="M78" s="3"/>
      <c r="N78" s="30"/>
      <c r="O78" s="30"/>
      <c r="P78" s="30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</row>
    <row r="79" spans="1:255" ht="51" x14ac:dyDescent="0.25">
      <c r="A79" s="57"/>
      <c r="B79" s="58"/>
      <c r="C79" s="6" t="s">
        <v>13</v>
      </c>
      <c r="D79" s="7" t="s">
        <v>3</v>
      </c>
      <c r="E79" s="34">
        <v>3657.654</v>
      </c>
      <c r="F79" s="34">
        <v>3984.2</v>
      </c>
      <c r="G79" s="34">
        <v>3984.2</v>
      </c>
      <c r="H79" s="3"/>
      <c r="I79" s="3"/>
      <c r="J79" s="3"/>
      <c r="K79" s="3"/>
      <c r="L79" s="3"/>
      <c r="M79" s="3"/>
      <c r="N79" s="30"/>
      <c r="O79" s="30"/>
      <c r="P79" s="30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</row>
    <row r="80" spans="1:255" ht="38.25" x14ac:dyDescent="0.25">
      <c r="A80" s="57" t="s">
        <v>81</v>
      </c>
      <c r="B80" s="58" t="s">
        <v>117</v>
      </c>
      <c r="C80" s="6" t="s">
        <v>12</v>
      </c>
      <c r="D80" s="7" t="s">
        <v>101</v>
      </c>
      <c r="E80" s="33">
        <v>77</v>
      </c>
      <c r="F80" s="40">
        <v>86.17</v>
      </c>
      <c r="G80" s="40">
        <v>86.17</v>
      </c>
      <c r="H80" s="3"/>
      <c r="I80" s="3"/>
      <c r="J80" s="3"/>
      <c r="K80" s="3"/>
      <c r="L80" s="3"/>
      <c r="M80" s="3"/>
      <c r="N80" s="30"/>
      <c r="O80" s="30"/>
      <c r="P80" s="30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</row>
    <row r="81" spans="1:255" ht="51" x14ac:dyDescent="0.25">
      <c r="A81" s="57"/>
      <c r="B81" s="58"/>
      <c r="C81" s="6" t="s">
        <v>13</v>
      </c>
      <c r="D81" s="7" t="s">
        <v>3</v>
      </c>
      <c r="E81" s="34">
        <f>5321.932+427.32+1.997</f>
        <v>5751.2489999999998</v>
      </c>
      <c r="F81" s="34">
        <v>7318.4</v>
      </c>
      <c r="G81" s="34">
        <v>7318.4</v>
      </c>
      <c r="H81" s="3"/>
      <c r="I81" s="3"/>
      <c r="J81" s="3"/>
      <c r="K81" s="3"/>
      <c r="L81" s="3"/>
      <c r="M81" s="3"/>
      <c r="N81" s="30"/>
      <c r="O81" s="30"/>
      <c r="P81" s="30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</row>
    <row r="82" spans="1:255" ht="38.25" x14ac:dyDescent="0.25">
      <c r="A82" s="57" t="s">
        <v>81</v>
      </c>
      <c r="B82" s="58" t="s">
        <v>34</v>
      </c>
      <c r="C82" s="6" t="s">
        <v>12</v>
      </c>
      <c r="D82" s="7" t="s">
        <v>118</v>
      </c>
      <c r="E82" s="34">
        <v>4446</v>
      </c>
      <c r="F82" s="34">
        <v>4914</v>
      </c>
      <c r="G82" s="34">
        <v>4914</v>
      </c>
      <c r="H82" s="3"/>
      <c r="I82" s="3"/>
      <c r="J82" s="3"/>
      <c r="K82" s="3"/>
      <c r="L82" s="3"/>
      <c r="M82" s="3"/>
      <c r="N82" s="30"/>
      <c r="O82" s="30"/>
      <c r="P82" s="30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</row>
    <row r="83" spans="1:255" ht="51" x14ac:dyDescent="0.25">
      <c r="A83" s="57"/>
      <c r="B83" s="58"/>
      <c r="C83" s="6" t="s">
        <v>13</v>
      </c>
      <c r="D83" s="7" t="s">
        <v>3</v>
      </c>
      <c r="E83" s="34">
        <v>6091.1440000000002</v>
      </c>
      <c r="F83" s="34">
        <v>6372.34</v>
      </c>
      <c r="G83" s="34">
        <v>6372.34</v>
      </c>
      <c r="H83" s="3"/>
      <c r="I83" s="3"/>
      <c r="J83" s="27"/>
      <c r="K83" s="3"/>
      <c r="L83" s="3"/>
      <c r="M83" s="3"/>
      <c r="N83" s="30"/>
      <c r="O83" s="30"/>
      <c r="P83" s="30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</row>
    <row r="84" spans="1:255" ht="27.75" customHeight="1" x14ac:dyDescent="0.25">
      <c r="A84" s="23"/>
      <c r="B84" s="23" t="s">
        <v>40</v>
      </c>
      <c r="C84" s="23"/>
      <c r="D84" s="23"/>
      <c r="E84" s="34">
        <f>E83+E81+E79+E77+E75+E73+E71</f>
        <v>28687.208000000002</v>
      </c>
      <c r="F84" s="34">
        <f t="shared" ref="F84:G84" si="7">F83+F81+F79+F77+F75+F73+F71</f>
        <v>32213.14</v>
      </c>
      <c r="G84" s="34">
        <f t="shared" si="7"/>
        <v>32213.14</v>
      </c>
      <c r="H84" s="3"/>
      <c r="I84" s="3"/>
      <c r="J84" s="27"/>
      <c r="K84" s="27"/>
      <c r="L84" s="3"/>
      <c r="M84" s="3"/>
      <c r="N84" s="30"/>
      <c r="O84" s="30"/>
      <c r="P84" s="30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</row>
    <row r="85" spans="1:255" ht="63.75" x14ac:dyDescent="0.25">
      <c r="A85" s="12"/>
      <c r="B85" s="24" t="s">
        <v>4</v>
      </c>
      <c r="C85" s="11" t="s">
        <v>14</v>
      </c>
      <c r="D85" s="7" t="s">
        <v>3</v>
      </c>
      <c r="E85" s="35">
        <v>746.21400000000006</v>
      </c>
      <c r="F85" s="35">
        <v>746.21400000000006</v>
      </c>
      <c r="G85" s="35">
        <v>746.21400000000006</v>
      </c>
      <c r="H85" s="3"/>
      <c r="I85" s="27"/>
      <c r="J85" s="3"/>
      <c r="K85" s="3"/>
      <c r="L85" s="3"/>
      <c r="M85" s="3"/>
      <c r="N85" s="30"/>
      <c r="O85" s="30"/>
      <c r="P85" s="30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</row>
    <row r="86" spans="1:255" ht="27.75" customHeight="1" x14ac:dyDescent="0.25">
      <c r="A86" s="23"/>
      <c r="B86" s="23" t="s">
        <v>40</v>
      </c>
      <c r="C86" s="23"/>
      <c r="D86" s="23"/>
      <c r="E86" s="36">
        <f>E85+E84</f>
        <v>29433.422000000002</v>
      </c>
      <c r="F86" s="36">
        <f t="shared" ref="F86" si="8">F85+F84</f>
        <v>32959.353999999999</v>
      </c>
      <c r="G86" s="36">
        <f>G85+G84</f>
        <v>32959.353999999999</v>
      </c>
      <c r="H86" s="3"/>
      <c r="I86" s="27"/>
      <c r="J86" s="3"/>
      <c r="K86" s="3"/>
      <c r="L86" s="3"/>
      <c r="M86" s="3"/>
      <c r="N86" s="30"/>
      <c r="O86" s="30"/>
      <c r="P86" s="30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</row>
    <row r="87" spans="1:255" ht="25.5" x14ac:dyDescent="0.25">
      <c r="A87" s="17"/>
      <c r="B87" s="25" t="s">
        <v>4</v>
      </c>
      <c r="C87" s="9"/>
      <c r="D87" s="10"/>
      <c r="E87" s="38">
        <f>E85+E67+E29</f>
        <v>4078.0219999999999</v>
      </c>
      <c r="F87" s="38">
        <f t="shared" ref="F87:G87" si="9">F85+F67+F29</f>
        <v>4078.0289999999995</v>
      </c>
      <c r="G87" s="38">
        <f t="shared" si="9"/>
        <v>4078.0289999999995</v>
      </c>
      <c r="N87" s="30"/>
      <c r="O87" s="30"/>
      <c r="P87" s="30"/>
    </row>
    <row r="88" spans="1:255" ht="25.5" x14ac:dyDescent="0.25">
      <c r="A88" s="14"/>
      <c r="B88" s="15" t="s">
        <v>11</v>
      </c>
      <c r="C88" s="13"/>
      <c r="D88" s="16"/>
      <c r="E88" s="39">
        <f>E30+E44+E68+E86</f>
        <v>142094.81599999999</v>
      </c>
      <c r="F88" s="39">
        <f t="shared" ref="F88:G88" si="10">F30+F44+F68+F86</f>
        <v>152552.46899999998</v>
      </c>
      <c r="G88" s="39">
        <f t="shared" si="10"/>
        <v>152552.46899999998</v>
      </c>
      <c r="N88" s="30"/>
      <c r="O88" s="30"/>
      <c r="P88" s="30"/>
    </row>
    <row r="90" spans="1:255" x14ac:dyDescent="0.25">
      <c r="B90" s="2" t="s">
        <v>125</v>
      </c>
      <c r="C90" s="2">
        <f>9+5+10+7</f>
        <v>31</v>
      </c>
    </row>
    <row r="91" spans="1:255" x14ac:dyDescent="0.25">
      <c r="E91" s="27"/>
    </row>
    <row r="93" spans="1:255" x14ac:dyDescent="0.25">
      <c r="E93" s="29"/>
      <c r="F93" s="29"/>
    </row>
    <row r="94" spans="1:255" x14ac:dyDescent="0.25">
      <c r="E94" s="27"/>
      <c r="F94" s="27"/>
      <c r="G94" s="27"/>
    </row>
    <row r="95" spans="1:255" x14ac:dyDescent="0.25">
      <c r="E95" s="27"/>
      <c r="F95" s="27"/>
      <c r="G95" s="27"/>
    </row>
    <row r="97" spans="4:7" x14ac:dyDescent="0.25">
      <c r="D97" s="3"/>
      <c r="E97" s="3"/>
      <c r="F97" s="3"/>
      <c r="G97" s="3"/>
    </row>
    <row r="98" spans="4:7" x14ac:dyDescent="0.25">
      <c r="D98" s="3"/>
      <c r="E98" s="3"/>
      <c r="F98" s="3"/>
      <c r="G98" s="3"/>
    </row>
  </sheetData>
  <autoFilter ref="A7:H7"/>
  <mergeCells count="72">
    <mergeCell ref="A10:A11"/>
    <mergeCell ref="B10:B11"/>
    <mergeCell ref="B4:G4"/>
    <mergeCell ref="A6:A7"/>
    <mergeCell ref="B6:B7"/>
    <mergeCell ref="C6:C7"/>
    <mergeCell ref="D6:D7"/>
    <mergeCell ref="E6:E7"/>
    <mergeCell ref="F6:F7"/>
    <mergeCell ref="G6:G7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34:A35"/>
    <mergeCell ref="B34:B35"/>
    <mergeCell ref="A36:A37"/>
    <mergeCell ref="B36:B37"/>
    <mergeCell ref="A24:A25"/>
    <mergeCell ref="B24:B25"/>
    <mergeCell ref="B26:B27"/>
    <mergeCell ref="A32:A33"/>
    <mergeCell ref="B32:B33"/>
    <mergeCell ref="A26:A27"/>
    <mergeCell ref="A48:A49"/>
    <mergeCell ref="B48:B49"/>
    <mergeCell ref="A50:A51"/>
    <mergeCell ref="B50:B51"/>
    <mergeCell ref="A38:A39"/>
    <mergeCell ref="B38:B39"/>
    <mergeCell ref="A40:A41"/>
    <mergeCell ref="B40:B41"/>
    <mergeCell ref="A82:A83"/>
    <mergeCell ref="B82:B83"/>
    <mergeCell ref="A58:A59"/>
    <mergeCell ref="B58:B59"/>
    <mergeCell ref="A60:A61"/>
    <mergeCell ref="B60:B61"/>
    <mergeCell ref="A76:A77"/>
    <mergeCell ref="B76:B77"/>
    <mergeCell ref="A62:A63"/>
    <mergeCell ref="B62:B63"/>
    <mergeCell ref="A64:A65"/>
    <mergeCell ref="B64:B65"/>
    <mergeCell ref="A70:A71"/>
    <mergeCell ref="B70:B71"/>
    <mergeCell ref="A72:A73"/>
    <mergeCell ref="B72:B73"/>
    <mergeCell ref="F1:G1"/>
    <mergeCell ref="D2:G2"/>
    <mergeCell ref="A78:A79"/>
    <mergeCell ref="B78:B79"/>
    <mergeCell ref="A80:A81"/>
    <mergeCell ref="B80:B81"/>
    <mergeCell ref="A74:A75"/>
    <mergeCell ref="B74:B75"/>
    <mergeCell ref="A52:A53"/>
    <mergeCell ref="B52:B53"/>
    <mergeCell ref="A54:A55"/>
    <mergeCell ref="B54:B55"/>
    <mergeCell ref="A56:A57"/>
    <mergeCell ref="B56:B57"/>
    <mergeCell ref="A46:A47"/>
    <mergeCell ref="B46:B47"/>
  </mergeCells>
  <printOptions gridLines="1"/>
  <pageMargins left="0.70866141732283472" right="0.70866141732283472" top="0.31496062992125984" bottom="0.74803149606299213" header="0.51181102362204722" footer="0.51181102362204722"/>
  <pageSetup paperSize="9" scale="60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7"/>
  <sheetViews>
    <sheetView topLeftCell="A76" workbookViewId="0">
      <selection activeCell="K86" sqref="K86"/>
    </sheetView>
  </sheetViews>
  <sheetFormatPr defaultRowHeight="15" x14ac:dyDescent="0.25"/>
  <cols>
    <col min="1" max="1" width="9.140625" style="1"/>
    <col min="2" max="2" width="50.7109375" style="3" customWidth="1"/>
    <col min="3" max="3" width="26.85546875" style="3" customWidth="1"/>
    <col min="4" max="4" width="11.85546875" style="3" customWidth="1"/>
    <col min="5" max="5" width="15.5703125" style="3" customWidth="1"/>
    <col min="6" max="6" width="14.28515625" style="3" customWidth="1"/>
    <col min="7" max="7" width="13.42578125" style="3" customWidth="1"/>
    <col min="8" max="8" width="9.140625" style="3"/>
    <col min="9" max="9" width="9.140625" style="3" customWidth="1"/>
    <col min="10" max="10" width="11" style="3" customWidth="1"/>
    <col min="11" max="11" width="12" style="3" customWidth="1"/>
    <col min="12" max="255" width="9.140625" style="3" customWidth="1"/>
    <col min="256" max="1023" width="9.140625" customWidth="1"/>
  </cols>
  <sheetData>
    <row r="1" spans="1:16" ht="15.75" x14ac:dyDescent="0.25">
      <c r="F1" s="55" t="s">
        <v>91</v>
      </c>
      <c r="G1" s="55"/>
    </row>
    <row r="2" spans="1:16" ht="64.5" customHeight="1" x14ac:dyDescent="0.25">
      <c r="D2" s="56" t="s">
        <v>126</v>
      </c>
      <c r="E2" s="56"/>
      <c r="F2" s="56"/>
      <c r="G2" s="56"/>
    </row>
    <row r="4" spans="1:16" ht="51.75" customHeight="1" x14ac:dyDescent="0.25">
      <c r="B4" s="61" t="s">
        <v>127</v>
      </c>
      <c r="C4" s="61"/>
      <c r="D4" s="61"/>
      <c r="E4" s="61"/>
      <c r="F4" s="61"/>
      <c r="G4" s="61"/>
    </row>
    <row r="6" spans="1:16" ht="15" customHeight="1" x14ac:dyDescent="0.25">
      <c r="A6" s="62" t="s">
        <v>0</v>
      </c>
      <c r="B6" s="62" t="s">
        <v>7</v>
      </c>
      <c r="C6" s="62" t="s">
        <v>1</v>
      </c>
      <c r="D6" s="62" t="s">
        <v>2</v>
      </c>
      <c r="E6" s="62" t="s">
        <v>128</v>
      </c>
      <c r="F6" s="62" t="s">
        <v>129</v>
      </c>
      <c r="G6" s="62" t="s">
        <v>130</v>
      </c>
    </row>
    <row r="7" spans="1:16" ht="39.200000000000003" customHeight="1" x14ac:dyDescent="0.25">
      <c r="A7" s="62"/>
      <c r="B7" s="62"/>
      <c r="C7" s="62"/>
      <c r="D7" s="62"/>
      <c r="E7" s="62"/>
      <c r="F7" s="62"/>
      <c r="G7" s="62"/>
    </row>
    <row r="8" spans="1:16" ht="27" customHeight="1" x14ac:dyDescent="0.25">
      <c r="A8" s="5">
        <v>1</v>
      </c>
      <c r="B8" s="26" t="s">
        <v>90</v>
      </c>
      <c r="C8" s="5"/>
      <c r="D8" s="5"/>
      <c r="E8" s="5"/>
      <c r="F8" s="5"/>
      <c r="G8" s="5"/>
    </row>
    <row r="9" spans="1:16" ht="27" customHeight="1" x14ac:dyDescent="0.25">
      <c r="A9" s="5"/>
      <c r="B9" s="26" t="s">
        <v>36</v>
      </c>
      <c r="C9" s="5"/>
      <c r="D9" s="5"/>
      <c r="E9" s="5"/>
      <c r="F9" s="5"/>
      <c r="G9" s="5"/>
    </row>
    <row r="10" spans="1:16" ht="41.25" customHeight="1" x14ac:dyDescent="0.25">
      <c r="A10" s="57" t="s">
        <v>17</v>
      </c>
      <c r="B10" s="58" t="s">
        <v>15</v>
      </c>
      <c r="C10" s="6" t="s">
        <v>12</v>
      </c>
      <c r="D10" s="7" t="s">
        <v>93</v>
      </c>
      <c r="E10" s="33">
        <v>75</v>
      </c>
      <c r="F10" s="41">
        <v>75</v>
      </c>
      <c r="G10" s="41">
        <v>75</v>
      </c>
      <c r="N10" s="30"/>
      <c r="O10" s="30"/>
      <c r="P10" s="30"/>
    </row>
    <row r="11" spans="1:16" ht="53.45" customHeight="1" x14ac:dyDescent="0.25">
      <c r="A11" s="57"/>
      <c r="B11" s="58"/>
      <c r="C11" s="6" t="s">
        <v>13</v>
      </c>
      <c r="D11" s="7" t="s">
        <v>3</v>
      </c>
      <c r="E11" s="34">
        <v>913.9</v>
      </c>
      <c r="F11" s="42">
        <v>650.70000000000005</v>
      </c>
      <c r="G11" s="42">
        <v>650.70000000000005</v>
      </c>
      <c r="N11" s="30"/>
      <c r="O11" s="30"/>
      <c r="P11" s="30"/>
    </row>
    <row r="12" spans="1:16" ht="39.200000000000003" customHeight="1" x14ac:dyDescent="0.25">
      <c r="A12" s="57" t="s">
        <v>18</v>
      </c>
      <c r="B12" s="58" t="s">
        <v>20</v>
      </c>
      <c r="C12" s="6" t="s">
        <v>12</v>
      </c>
      <c r="D12" s="7" t="s">
        <v>93</v>
      </c>
      <c r="E12" s="33">
        <v>17</v>
      </c>
      <c r="F12" s="41">
        <v>17</v>
      </c>
      <c r="G12" s="41">
        <v>17</v>
      </c>
      <c r="N12" s="30"/>
      <c r="O12" s="30"/>
      <c r="P12" s="30"/>
    </row>
    <row r="13" spans="1:16" ht="51" customHeight="1" x14ac:dyDescent="0.25">
      <c r="A13" s="57"/>
      <c r="B13" s="58"/>
      <c r="C13" s="6" t="s">
        <v>13</v>
      </c>
      <c r="D13" s="7" t="s">
        <v>3</v>
      </c>
      <c r="E13" s="34">
        <v>214.21</v>
      </c>
      <c r="F13" s="42">
        <v>214.21</v>
      </c>
      <c r="G13" s="42">
        <v>214.21</v>
      </c>
      <c r="J13" s="29"/>
      <c r="N13" s="30"/>
      <c r="O13" s="30"/>
      <c r="P13" s="30"/>
    </row>
    <row r="14" spans="1:16" ht="40.700000000000003" customHeight="1" x14ac:dyDescent="0.25">
      <c r="A14" s="57" t="s">
        <v>19</v>
      </c>
      <c r="B14" s="58" t="s">
        <v>21</v>
      </c>
      <c r="C14" s="6" t="s">
        <v>12</v>
      </c>
      <c r="D14" s="7" t="s">
        <v>93</v>
      </c>
      <c r="E14" s="33">
        <v>55</v>
      </c>
      <c r="F14" s="41">
        <v>55</v>
      </c>
      <c r="G14" s="41">
        <v>55</v>
      </c>
      <c r="N14" s="30"/>
      <c r="O14" s="30"/>
      <c r="P14" s="30"/>
    </row>
    <row r="15" spans="1:16" ht="51" customHeight="1" x14ac:dyDescent="0.25">
      <c r="A15" s="57"/>
      <c r="B15" s="58"/>
      <c r="C15" s="6" t="s">
        <v>13</v>
      </c>
      <c r="D15" s="7" t="s">
        <v>3</v>
      </c>
      <c r="E15" s="34">
        <v>789.15</v>
      </c>
      <c r="F15" s="42">
        <v>789.15</v>
      </c>
      <c r="G15" s="42">
        <v>789.15</v>
      </c>
      <c r="N15" s="30"/>
      <c r="O15" s="30"/>
      <c r="P15" s="30"/>
    </row>
    <row r="16" spans="1:16" ht="38.25" customHeight="1" x14ac:dyDescent="0.25">
      <c r="A16" s="57" t="s">
        <v>24</v>
      </c>
      <c r="B16" s="58" t="s">
        <v>22</v>
      </c>
      <c r="C16" s="6" t="s">
        <v>12</v>
      </c>
      <c r="D16" s="7" t="s">
        <v>92</v>
      </c>
      <c r="E16" s="33">
        <v>27</v>
      </c>
      <c r="F16" s="41">
        <v>27</v>
      </c>
      <c r="G16" s="41">
        <v>27</v>
      </c>
      <c r="I16" s="28"/>
      <c r="N16" s="30"/>
      <c r="O16" s="30"/>
      <c r="P16" s="30"/>
    </row>
    <row r="17" spans="1:16" ht="51" customHeight="1" x14ac:dyDescent="0.25">
      <c r="A17" s="57"/>
      <c r="B17" s="58"/>
      <c r="C17" s="6" t="s">
        <v>13</v>
      </c>
      <c r="D17" s="7" t="s">
        <v>3</v>
      </c>
      <c r="E17" s="34">
        <v>830</v>
      </c>
      <c r="F17" s="42">
        <v>830</v>
      </c>
      <c r="G17" s="42">
        <v>830</v>
      </c>
      <c r="N17" s="30"/>
      <c r="O17" s="30"/>
      <c r="P17" s="30"/>
    </row>
    <row r="18" spans="1:16" ht="39.200000000000003" customHeight="1" x14ac:dyDescent="0.25">
      <c r="A18" s="57" t="s">
        <v>25</v>
      </c>
      <c r="B18" s="58" t="s">
        <v>98</v>
      </c>
      <c r="C18" s="6" t="s">
        <v>12</v>
      </c>
      <c r="D18" s="7" t="s">
        <v>92</v>
      </c>
      <c r="E18" s="33">
        <v>7</v>
      </c>
      <c r="F18" s="41">
        <v>7</v>
      </c>
      <c r="G18" s="41">
        <v>7</v>
      </c>
      <c r="I18" s="29"/>
      <c r="N18" s="30"/>
      <c r="O18" s="30"/>
      <c r="P18" s="30"/>
    </row>
    <row r="19" spans="1:16" ht="51.75" customHeight="1" x14ac:dyDescent="0.25">
      <c r="A19" s="57"/>
      <c r="B19" s="58"/>
      <c r="C19" s="6" t="s">
        <v>13</v>
      </c>
      <c r="D19" s="7" t="s">
        <v>3</v>
      </c>
      <c r="E19" s="34">
        <v>52.74</v>
      </c>
      <c r="F19" s="42">
        <v>52.7</v>
      </c>
      <c r="G19" s="42">
        <v>52.7</v>
      </c>
      <c r="N19" s="30"/>
      <c r="O19" s="30"/>
      <c r="P19" s="30"/>
    </row>
    <row r="20" spans="1:16" ht="37.5" customHeight="1" x14ac:dyDescent="0.25">
      <c r="A20" s="57" t="s">
        <v>26</v>
      </c>
      <c r="B20" s="58" t="s">
        <v>99</v>
      </c>
      <c r="C20" s="6" t="s">
        <v>12</v>
      </c>
      <c r="D20" s="7" t="s">
        <v>92</v>
      </c>
      <c r="E20" s="33">
        <v>4</v>
      </c>
      <c r="F20" s="41">
        <v>4</v>
      </c>
      <c r="G20" s="41">
        <v>4</v>
      </c>
      <c r="I20" s="27"/>
      <c r="N20" s="30"/>
      <c r="O20" s="30"/>
      <c r="P20" s="30"/>
    </row>
    <row r="21" spans="1:16" ht="50.25" customHeight="1" x14ac:dyDescent="0.25">
      <c r="A21" s="57"/>
      <c r="B21" s="58"/>
      <c r="C21" s="6" t="s">
        <v>13</v>
      </c>
      <c r="D21" s="7" t="s">
        <v>3</v>
      </c>
      <c r="E21" s="34">
        <v>1450</v>
      </c>
      <c r="F21" s="42">
        <v>1186.9000000000001</v>
      </c>
      <c r="G21" s="42">
        <v>1186.9000000000001</v>
      </c>
      <c r="I21" s="29"/>
      <c r="J21" s="27"/>
      <c r="N21" s="30"/>
      <c r="O21" s="30"/>
      <c r="P21" s="30"/>
    </row>
    <row r="22" spans="1:16" ht="41.25" customHeight="1" x14ac:dyDescent="0.25">
      <c r="A22" s="57" t="s">
        <v>29</v>
      </c>
      <c r="B22" s="58" t="s">
        <v>28</v>
      </c>
      <c r="C22" s="6" t="s">
        <v>12</v>
      </c>
      <c r="D22" s="7" t="s">
        <v>92</v>
      </c>
      <c r="E22" s="33">
        <v>100</v>
      </c>
      <c r="F22" s="33">
        <v>100</v>
      </c>
      <c r="G22" s="33">
        <v>100</v>
      </c>
      <c r="J22" s="27"/>
      <c r="N22" s="30"/>
      <c r="O22" s="30"/>
      <c r="P22" s="30"/>
    </row>
    <row r="23" spans="1:16" ht="51" customHeight="1" x14ac:dyDescent="0.25">
      <c r="A23" s="57"/>
      <c r="B23" s="58"/>
      <c r="C23" s="6" t="s">
        <v>13</v>
      </c>
      <c r="D23" s="7" t="s">
        <v>3</v>
      </c>
      <c r="E23" s="34">
        <v>2125.8220000000001</v>
      </c>
      <c r="F23" s="34">
        <v>2695.6</v>
      </c>
      <c r="G23" s="34">
        <v>2695.6</v>
      </c>
      <c r="N23" s="30"/>
      <c r="O23" s="30"/>
      <c r="P23" s="30"/>
    </row>
    <row r="24" spans="1:16" ht="40.700000000000003" customHeight="1" x14ac:dyDescent="0.25">
      <c r="A24" s="57" t="s">
        <v>31</v>
      </c>
      <c r="B24" s="58" t="s">
        <v>100</v>
      </c>
      <c r="C24" s="6" t="s">
        <v>12</v>
      </c>
      <c r="D24" s="7" t="s">
        <v>38</v>
      </c>
      <c r="E24" s="33">
        <v>4</v>
      </c>
      <c r="F24" s="33">
        <v>4</v>
      </c>
      <c r="G24" s="33">
        <v>4</v>
      </c>
      <c r="N24" s="30"/>
      <c r="O24" s="30"/>
      <c r="P24" s="30"/>
    </row>
    <row r="25" spans="1:16" ht="51" customHeight="1" x14ac:dyDescent="0.25">
      <c r="A25" s="57"/>
      <c r="B25" s="58"/>
      <c r="C25" s="6" t="s">
        <v>13</v>
      </c>
      <c r="D25" s="7" t="s">
        <v>3</v>
      </c>
      <c r="E25" s="34">
        <v>10496.608</v>
      </c>
      <c r="F25" s="34">
        <v>11066.4</v>
      </c>
      <c r="G25" s="34">
        <v>11066.4</v>
      </c>
      <c r="N25" s="30"/>
      <c r="O25" s="30"/>
      <c r="P25" s="30"/>
    </row>
    <row r="26" spans="1:16" ht="40.700000000000003" customHeight="1" x14ac:dyDescent="0.25">
      <c r="A26" s="59" t="s">
        <v>32</v>
      </c>
      <c r="B26" s="58" t="s">
        <v>124</v>
      </c>
      <c r="C26" s="6" t="s">
        <v>12</v>
      </c>
      <c r="D26" s="7" t="s">
        <v>39</v>
      </c>
      <c r="E26" s="34">
        <v>200</v>
      </c>
      <c r="F26" s="34">
        <v>200</v>
      </c>
      <c r="G26" s="34">
        <v>200</v>
      </c>
      <c r="N26" s="30"/>
      <c r="O26" s="30"/>
      <c r="P26" s="30"/>
    </row>
    <row r="27" spans="1:16" ht="50.25" customHeight="1" x14ac:dyDescent="0.25">
      <c r="A27" s="60"/>
      <c r="B27" s="58"/>
      <c r="C27" s="6" t="s">
        <v>13</v>
      </c>
      <c r="D27" s="7" t="s">
        <v>3</v>
      </c>
      <c r="E27" s="34">
        <v>38657.197</v>
      </c>
      <c r="F27" s="34">
        <v>44490.1</v>
      </c>
      <c r="G27" s="34">
        <v>44490.1</v>
      </c>
      <c r="J27" s="27"/>
      <c r="N27" s="30"/>
      <c r="O27" s="30"/>
      <c r="P27" s="30"/>
    </row>
    <row r="28" spans="1:16" ht="20.25" customHeight="1" x14ac:dyDescent="0.25">
      <c r="A28" s="23"/>
      <c r="B28" s="23" t="s">
        <v>41</v>
      </c>
      <c r="C28" s="23"/>
      <c r="D28" s="23"/>
      <c r="E28" s="34">
        <f>E11+E13+E15+E17+E19+E21+E23+E25+E27</f>
        <v>55529.627</v>
      </c>
      <c r="F28" s="34">
        <f>F11+F13+F15+F17+F19+F21+F23+F25+F27</f>
        <v>61975.759999999995</v>
      </c>
      <c r="G28" s="34">
        <f>G11+G13+G15+G17+G19+G21+G23+G25+G27</f>
        <v>61975.759999999995</v>
      </c>
      <c r="N28" s="30"/>
      <c r="O28" s="30"/>
      <c r="P28" s="30"/>
    </row>
    <row r="29" spans="1:16" ht="64.5" customHeight="1" x14ac:dyDescent="0.25">
      <c r="A29" s="12" t="s">
        <v>33</v>
      </c>
      <c r="B29" s="24" t="s">
        <v>4</v>
      </c>
      <c r="C29" s="11" t="s">
        <v>14</v>
      </c>
      <c r="D29" s="7" t="s">
        <v>3</v>
      </c>
      <c r="E29" s="35">
        <v>3199.62</v>
      </c>
      <c r="F29" s="35">
        <v>3199.62</v>
      </c>
      <c r="G29" s="35">
        <v>3199.62</v>
      </c>
      <c r="N29" s="30"/>
      <c r="O29" s="30"/>
      <c r="P29" s="30"/>
    </row>
    <row r="30" spans="1:16" ht="27.75" customHeight="1" x14ac:dyDescent="0.25">
      <c r="A30" s="23"/>
      <c r="B30" s="23" t="s">
        <v>40</v>
      </c>
      <c r="C30" s="23"/>
      <c r="D30" s="23"/>
      <c r="E30" s="36">
        <f>E29+E28</f>
        <v>58729.247000000003</v>
      </c>
      <c r="F30" s="36">
        <f t="shared" ref="F30:G30" si="0">F29+F28</f>
        <v>65175.38</v>
      </c>
      <c r="G30" s="36">
        <f t="shared" si="0"/>
        <v>65175.38</v>
      </c>
      <c r="J30" s="27"/>
      <c r="N30" s="30"/>
      <c r="O30" s="30"/>
      <c r="P30" s="30"/>
    </row>
    <row r="31" spans="1:16" ht="27" customHeight="1" x14ac:dyDescent="0.25">
      <c r="A31" s="5"/>
      <c r="B31" s="26" t="s">
        <v>37</v>
      </c>
      <c r="C31" s="5"/>
      <c r="D31" s="5"/>
      <c r="E31" s="37"/>
      <c r="F31" s="37"/>
      <c r="G31" s="37"/>
      <c r="K31" s="27"/>
      <c r="N31" s="30"/>
      <c r="O31" s="30"/>
      <c r="P31" s="30"/>
    </row>
    <row r="32" spans="1:16" ht="47.25" customHeight="1" x14ac:dyDescent="0.25">
      <c r="A32" s="57" t="s">
        <v>35</v>
      </c>
      <c r="B32" s="58" t="s">
        <v>95</v>
      </c>
      <c r="C32" s="6" t="s">
        <v>12</v>
      </c>
      <c r="D32" s="7" t="s">
        <v>51</v>
      </c>
      <c r="E32" s="33">
        <v>1</v>
      </c>
      <c r="F32" s="33">
        <v>1</v>
      </c>
      <c r="G32" s="33">
        <v>1</v>
      </c>
      <c r="N32" s="30"/>
      <c r="O32" s="30"/>
      <c r="P32" s="30"/>
    </row>
    <row r="33" spans="1:16" ht="52.5" customHeight="1" x14ac:dyDescent="0.25">
      <c r="A33" s="57"/>
      <c r="B33" s="58"/>
      <c r="C33" s="6" t="s">
        <v>13</v>
      </c>
      <c r="D33" s="7" t="s">
        <v>3</v>
      </c>
      <c r="E33" s="34">
        <v>793.62300000000005</v>
      </c>
      <c r="F33" s="34">
        <v>825.5</v>
      </c>
      <c r="G33" s="34">
        <v>825.5</v>
      </c>
      <c r="N33" s="30"/>
      <c r="O33" s="30"/>
      <c r="P33" s="30"/>
    </row>
    <row r="34" spans="1:16" ht="41.25" customHeight="1" x14ac:dyDescent="0.25">
      <c r="A34" s="57" t="s">
        <v>42</v>
      </c>
      <c r="B34" s="58" t="s">
        <v>47</v>
      </c>
      <c r="C34" s="6" t="s">
        <v>12</v>
      </c>
      <c r="D34" s="7" t="s">
        <v>51</v>
      </c>
      <c r="E34" s="33">
        <v>4</v>
      </c>
      <c r="F34" s="33">
        <v>4</v>
      </c>
      <c r="G34" s="33">
        <v>4</v>
      </c>
      <c r="N34" s="30"/>
      <c r="O34" s="30"/>
      <c r="P34" s="30"/>
    </row>
    <row r="35" spans="1:16" ht="53.45" customHeight="1" x14ac:dyDescent="0.25">
      <c r="A35" s="57"/>
      <c r="B35" s="58"/>
      <c r="C35" s="6" t="s">
        <v>13</v>
      </c>
      <c r="D35" s="7" t="s">
        <v>3</v>
      </c>
      <c r="E35" s="34">
        <v>1775.7919999999999</v>
      </c>
      <c r="F35" s="34">
        <v>1792.4</v>
      </c>
      <c r="G35" s="34">
        <v>1792.4</v>
      </c>
      <c r="N35" s="30"/>
      <c r="O35" s="30"/>
      <c r="P35" s="30"/>
    </row>
    <row r="36" spans="1:16" ht="38.25" customHeight="1" x14ac:dyDescent="0.25">
      <c r="A36" s="57" t="s">
        <v>43</v>
      </c>
      <c r="B36" s="58" t="s">
        <v>94</v>
      </c>
      <c r="C36" s="6" t="s">
        <v>12</v>
      </c>
      <c r="D36" s="7" t="s">
        <v>51</v>
      </c>
      <c r="E36" s="33">
        <v>1</v>
      </c>
      <c r="F36" s="33">
        <v>1</v>
      </c>
      <c r="G36" s="33">
        <v>1</v>
      </c>
      <c r="N36" s="30"/>
      <c r="O36" s="30"/>
      <c r="P36" s="30"/>
    </row>
    <row r="37" spans="1:16" ht="53.45" customHeight="1" x14ac:dyDescent="0.25">
      <c r="A37" s="57"/>
      <c r="B37" s="58"/>
      <c r="C37" s="6" t="s">
        <v>13</v>
      </c>
      <c r="D37" s="7" t="s">
        <v>3</v>
      </c>
      <c r="E37" s="34">
        <v>405.53500000000003</v>
      </c>
      <c r="F37" s="34">
        <v>407.2</v>
      </c>
      <c r="G37" s="34">
        <v>407.2</v>
      </c>
      <c r="N37" s="30"/>
      <c r="O37" s="30"/>
      <c r="P37" s="30"/>
    </row>
    <row r="38" spans="1:16" ht="39.200000000000003" customHeight="1" x14ac:dyDescent="0.25">
      <c r="A38" s="57" t="s">
        <v>44</v>
      </c>
      <c r="B38" s="58" t="s">
        <v>96</v>
      </c>
      <c r="C38" s="6" t="s">
        <v>12</v>
      </c>
      <c r="D38" s="7" t="s">
        <v>51</v>
      </c>
      <c r="E38" s="33">
        <v>1</v>
      </c>
      <c r="F38" s="33">
        <v>1</v>
      </c>
      <c r="G38" s="33">
        <v>1</v>
      </c>
      <c r="N38" s="30"/>
      <c r="O38" s="30"/>
      <c r="P38" s="30"/>
    </row>
    <row r="39" spans="1:16" ht="51.75" customHeight="1" x14ac:dyDescent="0.25">
      <c r="A39" s="57"/>
      <c r="B39" s="58"/>
      <c r="C39" s="6" t="s">
        <v>13</v>
      </c>
      <c r="D39" s="7" t="s">
        <v>3</v>
      </c>
      <c r="E39" s="34">
        <v>813.58900000000006</v>
      </c>
      <c r="F39" s="34">
        <v>845.48</v>
      </c>
      <c r="G39" s="34">
        <v>845.48</v>
      </c>
      <c r="N39" s="30"/>
      <c r="O39" s="30"/>
      <c r="P39" s="30"/>
    </row>
    <row r="40" spans="1:16" ht="37.5" customHeight="1" x14ac:dyDescent="0.25">
      <c r="A40" s="57" t="s">
        <v>45</v>
      </c>
      <c r="B40" s="58" t="s">
        <v>97</v>
      </c>
      <c r="C40" s="6" t="s">
        <v>12</v>
      </c>
      <c r="D40" s="7" t="s">
        <v>51</v>
      </c>
      <c r="E40" s="33">
        <v>3</v>
      </c>
      <c r="F40" s="33">
        <v>3</v>
      </c>
      <c r="G40" s="33">
        <v>3</v>
      </c>
      <c r="N40" s="30"/>
      <c r="O40" s="30"/>
      <c r="P40" s="30"/>
    </row>
    <row r="41" spans="1:16" ht="51.75" customHeight="1" x14ac:dyDescent="0.25">
      <c r="A41" s="57"/>
      <c r="B41" s="58"/>
      <c r="C41" s="6" t="s">
        <v>13</v>
      </c>
      <c r="D41" s="7" t="s">
        <v>3</v>
      </c>
      <c r="E41" s="34">
        <v>2815.6709999999998</v>
      </c>
      <c r="F41" s="34">
        <v>2940.78</v>
      </c>
      <c r="G41" s="34">
        <v>2940.78</v>
      </c>
      <c r="N41" s="30"/>
      <c r="O41" s="30"/>
      <c r="P41" s="30"/>
    </row>
    <row r="42" spans="1:16" ht="27.75" customHeight="1" x14ac:dyDescent="0.25">
      <c r="A42" s="23"/>
      <c r="B42" s="23" t="s">
        <v>40</v>
      </c>
      <c r="C42" s="23"/>
      <c r="D42" s="23"/>
      <c r="E42" s="36">
        <f>+E33+E35+E37+E39+E41</f>
        <v>6604.2099999999991</v>
      </c>
      <c r="F42" s="36">
        <f t="shared" ref="F42:G42" si="1">+F33+F35+F37+F39+F41</f>
        <v>6811.3600000000006</v>
      </c>
      <c r="G42" s="36">
        <f t="shared" si="1"/>
        <v>6811.3600000000006</v>
      </c>
      <c r="N42" s="30"/>
      <c r="O42" s="30"/>
      <c r="P42" s="30"/>
    </row>
    <row r="43" spans="1:16" ht="63.75" x14ac:dyDescent="0.25">
      <c r="A43" s="12" t="s">
        <v>52</v>
      </c>
      <c r="B43" s="24" t="s">
        <v>4</v>
      </c>
      <c r="C43" s="11" t="s">
        <v>14</v>
      </c>
      <c r="D43" s="20" t="s">
        <v>3</v>
      </c>
      <c r="E43" s="35">
        <v>0</v>
      </c>
      <c r="F43" s="35">
        <v>0</v>
      </c>
      <c r="G43" s="35">
        <v>0</v>
      </c>
      <c r="N43" s="30"/>
      <c r="O43" s="30"/>
      <c r="P43" s="30"/>
    </row>
    <row r="44" spans="1:16" ht="27.75" customHeight="1" x14ac:dyDescent="0.25">
      <c r="A44" s="23"/>
      <c r="B44" s="23" t="s">
        <v>40</v>
      </c>
      <c r="C44" s="23"/>
      <c r="D44" s="23"/>
      <c r="E44" s="34">
        <f>E43+E42</f>
        <v>6604.2099999999991</v>
      </c>
      <c r="F44" s="34">
        <f t="shared" ref="F44:G44" si="2">F43+F42</f>
        <v>6811.3600000000006</v>
      </c>
      <c r="G44" s="34">
        <f t="shared" si="2"/>
        <v>6811.3600000000006</v>
      </c>
      <c r="N44" s="30"/>
      <c r="O44" s="30"/>
      <c r="P44" s="30"/>
    </row>
    <row r="45" spans="1:16" ht="27" customHeight="1" x14ac:dyDescent="0.25">
      <c r="A45" s="5"/>
      <c r="B45" s="26" t="s">
        <v>54</v>
      </c>
      <c r="C45" s="5"/>
      <c r="D45" s="5"/>
      <c r="E45" s="37"/>
      <c r="F45" s="37"/>
      <c r="G45" s="37"/>
      <c r="N45" s="30"/>
      <c r="O45" s="30"/>
      <c r="P45" s="30"/>
    </row>
    <row r="46" spans="1:16" ht="41.25" customHeight="1" x14ac:dyDescent="0.25">
      <c r="A46" s="57" t="s">
        <v>53</v>
      </c>
      <c r="B46" s="58" t="s">
        <v>102</v>
      </c>
      <c r="C46" s="6" t="s">
        <v>12</v>
      </c>
      <c r="D46" s="7" t="s">
        <v>101</v>
      </c>
      <c r="E46" s="33">
        <v>176</v>
      </c>
      <c r="F46" s="43">
        <v>165.1</v>
      </c>
      <c r="G46" s="43">
        <v>165.1</v>
      </c>
      <c r="N46" s="30"/>
      <c r="O46" s="30"/>
      <c r="P46" s="30"/>
    </row>
    <row r="47" spans="1:16" ht="51" x14ac:dyDescent="0.25">
      <c r="A47" s="57"/>
      <c r="B47" s="58"/>
      <c r="C47" s="6" t="s">
        <v>13</v>
      </c>
      <c r="D47" s="7" t="s">
        <v>3</v>
      </c>
      <c r="E47" s="34">
        <v>8998.6820000000007</v>
      </c>
      <c r="F47" s="42">
        <v>9753.5</v>
      </c>
      <c r="G47" s="42">
        <v>9753.5</v>
      </c>
      <c r="N47" s="30"/>
      <c r="O47" s="30"/>
      <c r="P47" s="30"/>
    </row>
    <row r="48" spans="1:16" ht="38.25" x14ac:dyDescent="0.25">
      <c r="A48" s="57" t="s">
        <v>55</v>
      </c>
      <c r="B48" s="58" t="s">
        <v>103</v>
      </c>
      <c r="C48" s="6" t="s">
        <v>12</v>
      </c>
      <c r="D48" s="7" t="s">
        <v>101</v>
      </c>
      <c r="E48" s="33">
        <v>194</v>
      </c>
      <c r="F48" s="43">
        <v>195.8</v>
      </c>
      <c r="G48" s="43">
        <v>195.8</v>
      </c>
      <c r="N48" s="30"/>
      <c r="O48" s="30"/>
      <c r="P48" s="30"/>
    </row>
    <row r="49" spans="1:16" ht="51" x14ac:dyDescent="0.25">
      <c r="A49" s="57"/>
      <c r="B49" s="58"/>
      <c r="C49" s="6" t="s">
        <v>13</v>
      </c>
      <c r="D49" s="7" t="s">
        <v>3</v>
      </c>
      <c r="E49" s="34">
        <v>15873.273999999999</v>
      </c>
      <c r="F49" s="42">
        <v>17505.099999999999</v>
      </c>
      <c r="G49" s="42">
        <v>17505.099999999999</v>
      </c>
      <c r="J49" s="29"/>
      <c r="N49" s="32"/>
      <c r="O49" s="30"/>
      <c r="P49" s="30"/>
    </row>
    <row r="50" spans="1:16" ht="38.25" x14ac:dyDescent="0.25">
      <c r="A50" s="57" t="s">
        <v>56</v>
      </c>
      <c r="B50" s="58" t="s">
        <v>104</v>
      </c>
      <c r="C50" s="6" t="s">
        <v>12</v>
      </c>
      <c r="D50" s="7" t="s">
        <v>101</v>
      </c>
      <c r="E50" s="33">
        <v>33</v>
      </c>
      <c r="F50" s="43">
        <v>37.799999999999997</v>
      </c>
      <c r="G50" s="43">
        <v>37.799999999999997</v>
      </c>
      <c r="N50" s="30"/>
      <c r="O50" s="30"/>
      <c r="P50" s="30"/>
    </row>
    <row r="51" spans="1:16" ht="51" x14ac:dyDescent="0.25">
      <c r="A51" s="57"/>
      <c r="B51" s="58"/>
      <c r="C51" s="6" t="s">
        <v>13</v>
      </c>
      <c r="D51" s="7" t="s">
        <v>3</v>
      </c>
      <c r="E51" s="34">
        <v>1444.971</v>
      </c>
      <c r="F51" s="42">
        <v>1583.9</v>
      </c>
      <c r="G51" s="42">
        <v>1583.9</v>
      </c>
      <c r="N51" s="30"/>
      <c r="O51" s="30"/>
      <c r="P51" s="30"/>
    </row>
    <row r="52" spans="1:16" ht="38.25" x14ac:dyDescent="0.25">
      <c r="A52" s="57" t="s">
        <v>57</v>
      </c>
      <c r="B52" s="58" t="s">
        <v>105</v>
      </c>
      <c r="C52" s="6" t="s">
        <v>12</v>
      </c>
      <c r="D52" s="7" t="s">
        <v>101</v>
      </c>
      <c r="E52" s="33">
        <v>36</v>
      </c>
      <c r="F52" s="43">
        <v>36.9</v>
      </c>
      <c r="G52" s="43">
        <v>36.9</v>
      </c>
      <c r="N52" s="30"/>
      <c r="O52" s="30"/>
      <c r="P52" s="30"/>
    </row>
    <row r="53" spans="1:16" ht="51" x14ac:dyDescent="0.25">
      <c r="A53" s="57"/>
      <c r="B53" s="58"/>
      <c r="C53" s="6" t="s">
        <v>13</v>
      </c>
      <c r="D53" s="7" t="s">
        <v>3</v>
      </c>
      <c r="E53" s="34">
        <v>2874.9960000000001</v>
      </c>
      <c r="F53" s="42">
        <v>3413.3</v>
      </c>
      <c r="G53" s="42">
        <v>3413.3</v>
      </c>
      <c r="N53" s="31"/>
      <c r="O53" s="30"/>
      <c r="P53" s="30"/>
    </row>
    <row r="54" spans="1:16" ht="38.25" x14ac:dyDescent="0.25">
      <c r="A54" s="57" t="s">
        <v>58</v>
      </c>
      <c r="B54" s="58" t="s">
        <v>106</v>
      </c>
      <c r="C54" s="6" t="s">
        <v>12</v>
      </c>
      <c r="D54" s="7" t="s">
        <v>101</v>
      </c>
      <c r="E54" s="33">
        <v>34</v>
      </c>
      <c r="F54" s="43">
        <v>32.6</v>
      </c>
      <c r="G54" s="43">
        <v>32.6</v>
      </c>
      <c r="N54" s="30"/>
      <c r="O54" s="30"/>
      <c r="P54" s="30"/>
    </row>
    <row r="55" spans="1:16" ht="51" x14ac:dyDescent="0.25">
      <c r="A55" s="57"/>
      <c r="B55" s="58"/>
      <c r="C55" s="6" t="s">
        <v>13</v>
      </c>
      <c r="D55" s="7" t="s">
        <v>3</v>
      </c>
      <c r="E55" s="34">
        <v>1931.268</v>
      </c>
      <c r="F55" s="42">
        <v>2100</v>
      </c>
      <c r="G55" s="42">
        <v>2100</v>
      </c>
      <c r="N55" s="30"/>
      <c r="O55" s="30"/>
      <c r="P55" s="30"/>
    </row>
    <row r="56" spans="1:16" ht="38.25" x14ac:dyDescent="0.25">
      <c r="A56" s="57" t="s">
        <v>68</v>
      </c>
      <c r="B56" s="58" t="s">
        <v>107</v>
      </c>
      <c r="C56" s="6" t="s">
        <v>12</v>
      </c>
      <c r="D56" s="7" t="s">
        <v>101</v>
      </c>
      <c r="E56" s="33">
        <v>29</v>
      </c>
      <c r="F56" s="41">
        <v>28.2</v>
      </c>
      <c r="G56" s="41">
        <v>28.2</v>
      </c>
      <c r="N56" s="30"/>
      <c r="O56" s="30"/>
      <c r="P56" s="30"/>
    </row>
    <row r="57" spans="1:16" ht="51" x14ac:dyDescent="0.25">
      <c r="A57" s="57"/>
      <c r="B57" s="58"/>
      <c r="C57" s="6" t="s">
        <v>13</v>
      </c>
      <c r="D57" s="7" t="s">
        <v>3</v>
      </c>
      <c r="E57" s="34">
        <v>4097.5259999999998</v>
      </c>
      <c r="F57" s="42">
        <v>4506.8</v>
      </c>
      <c r="G57" s="42">
        <v>4506.8</v>
      </c>
      <c r="N57" s="32"/>
      <c r="O57" s="30"/>
      <c r="P57" s="30"/>
    </row>
    <row r="58" spans="1:16" ht="38.25" x14ac:dyDescent="0.25">
      <c r="A58" s="57" t="s">
        <v>69</v>
      </c>
      <c r="B58" s="58" t="s">
        <v>108</v>
      </c>
      <c r="C58" s="6" t="s">
        <v>12</v>
      </c>
      <c r="D58" s="7" t="s">
        <v>101</v>
      </c>
      <c r="E58" s="33">
        <v>125</v>
      </c>
      <c r="F58" s="43">
        <v>100.1</v>
      </c>
      <c r="G58" s="43">
        <v>100.1</v>
      </c>
      <c r="N58" s="30"/>
      <c r="O58" s="30"/>
      <c r="P58" s="30"/>
    </row>
    <row r="59" spans="1:16" ht="51" x14ac:dyDescent="0.25">
      <c r="A59" s="57"/>
      <c r="B59" s="58"/>
      <c r="C59" s="6" t="s">
        <v>13</v>
      </c>
      <c r="D59" s="7" t="s">
        <v>3</v>
      </c>
      <c r="E59" s="34">
        <v>6188.875</v>
      </c>
      <c r="F59" s="42">
        <v>4807.5</v>
      </c>
      <c r="G59" s="42">
        <v>4807.5</v>
      </c>
      <c r="N59" s="30"/>
      <c r="O59" s="30"/>
      <c r="P59" s="30"/>
    </row>
    <row r="60" spans="1:16" ht="38.25" x14ac:dyDescent="0.25">
      <c r="A60" s="57" t="s">
        <v>70</v>
      </c>
      <c r="B60" s="58" t="s">
        <v>109</v>
      </c>
      <c r="C60" s="6" t="s">
        <v>12</v>
      </c>
      <c r="D60" s="7" t="s">
        <v>101</v>
      </c>
      <c r="E60" s="33">
        <v>49</v>
      </c>
      <c r="F60" s="43">
        <v>62.2</v>
      </c>
      <c r="G60" s="43">
        <v>62.2</v>
      </c>
      <c r="N60" s="30"/>
      <c r="O60" s="30"/>
      <c r="P60" s="30"/>
    </row>
    <row r="61" spans="1:16" ht="51" x14ac:dyDescent="0.25">
      <c r="A61" s="57"/>
      <c r="B61" s="58"/>
      <c r="C61" s="6" t="s">
        <v>13</v>
      </c>
      <c r="D61" s="7" t="s">
        <v>3</v>
      </c>
      <c r="E61" s="34">
        <v>7355.6840000000002</v>
      </c>
      <c r="F61" s="42">
        <v>8898.2000000000007</v>
      </c>
      <c r="G61" s="42">
        <v>8898.2000000000007</v>
      </c>
      <c r="N61" s="30"/>
      <c r="O61" s="30"/>
      <c r="P61" s="30"/>
    </row>
    <row r="62" spans="1:16" ht="38.25" x14ac:dyDescent="0.25">
      <c r="A62" s="57" t="s">
        <v>71</v>
      </c>
      <c r="B62" s="58" t="s">
        <v>110</v>
      </c>
      <c r="C62" s="6" t="s">
        <v>12</v>
      </c>
      <c r="D62" s="7" t="s">
        <v>101</v>
      </c>
      <c r="E62" s="33">
        <v>85</v>
      </c>
      <c r="F62" s="43">
        <v>121.4</v>
      </c>
      <c r="G62" s="43">
        <v>121.4</v>
      </c>
      <c r="N62" s="30"/>
      <c r="O62" s="30"/>
      <c r="P62" s="30"/>
    </row>
    <row r="63" spans="1:16" ht="51" x14ac:dyDescent="0.25">
      <c r="A63" s="57"/>
      <c r="B63" s="58"/>
      <c r="C63" s="6" t="s">
        <v>13</v>
      </c>
      <c r="D63" s="7" t="s">
        <v>3</v>
      </c>
      <c r="E63" s="34">
        <v>4461.5649999999996</v>
      </c>
      <c r="F63" s="42">
        <v>6722.7</v>
      </c>
      <c r="G63" s="42">
        <v>6722.7</v>
      </c>
      <c r="N63" s="30"/>
      <c r="O63" s="30"/>
      <c r="P63" s="30"/>
    </row>
    <row r="64" spans="1:16" ht="38.25" x14ac:dyDescent="0.25">
      <c r="A64" s="57" t="s">
        <v>72</v>
      </c>
      <c r="B64" s="58" t="s">
        <v>111</v>
      </c>
      <c r="C64" s="6" t="s">
        <v>12</v>
      </c>
      <c r="D64" s="7" t="s">
        <v>101</v>
      </c>
      <c r="E64" s="33">
        <v>65</v>
      </c>
      <c r="F64" s="41">
        <v>46.7</v>
      </c>
      <c r="G64" s="41">
        <v>46.7</v>
      </c>
      <c r="N64" s="30"/>
      <c r="O64" s="30"/>
      <c r="P64" s="30"/>
    </row>
    <row r="65" spans="1:16" ht="51" x14ac:dyDescent="0.25">
      <c r="A65" s="57"/>
      <c r="B65" s="58"/>
      <c r="C65" s="6" t="s">
        <v>13</v>
      </c>
      <c r="D65" s="7" t="s">
        <v>3</v>
      </c>
      <c r="E65" s="34">
        <v>7981.8860000000004</v>
      </c>
      <c r="F65" s="42">
        <v>8045.1</v>
      </c>
      <c r="G65" s="42">
        <v>8045.1</v>
      </c>
      <c r="N65" s="30"/>
      <c r="O65" s="30"/>
      <c r="P65" s="30"/>
    </row>
    <row r="66" spans="1:16" ht="38.25" customHeight="1" x14ac:dyDescent="0.25">
      <c r="A66" s="65" t="s">
        <v>73</v>
      </c>
      <c r="B66" s="63" t="s">
        <v>131</v>
      </c>
      <c r="C66" s="44" t="s">
        <v>134</v>
      </c>
      <c r="D66" s="7" t="s">
        <v>75</v>
      </c>
      <c r="E66" s="34"/>
      <c r="F66" s="41">
        <v>445</v>
      </c>
      <c r="G66" s="41">
        <v>445</v>
      </c>
      <c r="N66" s="30"/>
      <c r="O66" s="30"/>
      <c r="P66" s="30"/>
    </row>
    <row r="67" spans="1:16" ht="51.75" x14ac:dyDescent="0.25">
      <c r="A67" s="60"/>
      <c r="B67" s="64"/>
      <c r="C67" s="44" t="s">
        <v>135</v>
      </c>
      <c r="D67" s="7" t="s">
        <v>3</v>
      </c>
      <c r="E67" s="34"/>
      <c r="F67" s="42">
        <f>1072975.66/1000</f>
        <v>1072.9756599999998</v>
      </c>
      <c r="G67" s="42">
        <f>1072975.66/1000</f>
        <v>1072.9756599999998</v>
      </c>
      <c r="N67" s="30"/>
      <c r="O67" s="30"/>
      <c r="P67" s="30"/>
    </row>
    <row r="68" spans="1:16" ht="27.75" customHeight="1" x14ac:dyDescent="0.25">
      <c r="A68" s="23"/>
      <c r="B68" s="23" t="s">
        <v>40</v>
      </c>
      <c r="C68" s="23"/>
      <c r="D68" s="23"/>
      <c r="E68" s="36">
        <f>+E57+E59+E61+E63+E65+E55+E53+E51+E49+E47</f>
        <v>61208.726999999999</v>
      </c>
      <c r="F68" s="36">
        <f>+F57+F59+F61+F63+F65+F55+F53+F51+F49+F47+F67</f>
        <v>68409.075660000002</v>
      </c>
      <c r="G68" s="36">
        <f>+G57+G59+G61+G63+G65+G55+G53+G51+G49+G47+G67</f>
        <v>68409.075660000002</v>
      </c>
      <c r="N68" s="30"/>
      <c r="O68" s="30"/>
      <c r="P68" s="30"/>
    </row>
    <row r="69" spans="1:16" ht="63.75" x14ac:dyDescent="0.25">
      <c r="A69" s="12" t="s">
        <v>76</v>
      </c>
      <c r="B69" s="24" t="s">
        <v>4</v>
      </c>
      <c r="C69" s="11" t="s">
        <v>14</v>
      </c>
      <c r="D69" s="7" t="s">
        <v>3</v>
      </c>
      <c r="E69" s="35">
        <v>159.36099999999999</v>
      </c>
      <c r="F69" s="35">
        <v>159.36000000000001</v>
      </c>
      <c r="G69" s="35">
        <v>159.36000000000001</v>
      </c>
      <c r="N69" s="30"/>
      <c r="O69" s="30"/>
      <c r="P69" s="30"/>
    </row>
    <row r="70" spans="1:16" ht="27.75" customHeight="1" x14ac:dyDescent="0.25">
      <c r="A70" s="23"/>
      <c r="B70" s="23" t="s">
        <v>40</v>
      </c>
      <c r="C70" s="23"/>
      <c r="D70" s="23"/>
      <c r="E70" s="36">
        <f>E69+E68</f>
        <v>61368.087999999996</v>
      </c>
      <c r="F70" s="36">
        <f t="shared" ref="F70:G70" si="3">F69+F68</f>
        <v>68568.435660000003</v>
      </c>
      <c r="G70" s="36">
        <f t="shared" si="3"/>
        <v>68568.435660000003</v>
      </c>
      <c r="N70" s="30"/>
      <c r="O70" s="30"/>
      <c r="P70" s="30"/>
    </row>
    <row r="71" spans="1:16" ht="27" customHeight="1" x14ac:dyDescent="0.25">
      <c r="A71" s="5"/>
      <c r="B71" s="26" t="s">
        <v>82</v>
      </c>
      <c r="C71" s="5"/>
      <c r="D71" s="5"/>
      <c r="E71" s="37"/>
      <c r="F71" s="37"/>
      <c r="G71" s="37"/>
      <c r="N71" s="30"/>
      <c r="O71" s="30"/>
      <c r="P71" s="30"/>
    </row>
    <row r="72" spans="1:16" ht="38.25" x14ac:dyDescent="0.25">
      <c r="A72" s="57" t="s">
        <v>77</v>
      </c>
      <c r="B72" s="58" t="s">
        <v>112</v>
      </c>
      <c r="C72" s="6" t="s">
        <v>12</v>
      </c>
      <c r="D72" s="7" t="s">
        <v>101</v>
      </c>
      <c r="E72" s="33">
        <v>27</v>
      </c>
      <c r="F72" s="43">
        <v>27</v>
      </c>
      <c r="G72" s="43">
        <v>27</v>
      </c>
      <c r="N72" s="30"/>
      <c r="O72" s="30"/>
      <c r="P72" s="30"/>
    </row>
    <row r="73" spans="1:16" ht="51" x14ac:dyDescent="0.25">
      <c r="A73" s="57"/>
      <c r="B73" s="58"/>
      <c r="C73" s="6" t="s">
        <v>13</v>
      </c>
      <c r="D73" s="7" t="s">
        <v>3</v>
      </c>
      <c r="E73" s="34">
        <v>1685.88</v>
      </c>
      <c r="F73" s="42">
        <v>1945.9</v>
      </c>
      <c r="G73" s="42">
        <v>1945.9</v>
      </c>
      <c r="N73" s="30"/>
      <c r="O73" s="30"/>
      <c r="P73" s="30"/>
    </row>
    <row r="74" spans="1:16" ht="38.25" x14ac:dyDescent="0.25">
      <c r="A74" s="57" t="s">
        <v>78</v>
      </c>
      <c r="B74" s="58" t="s">
        <v>113</v>
      </c>
      <c r="C74" s="6" t="s">
        <v>12</v>
      </c>
      <c r="D74" s="7" t="s">
        <v>101</v>
      </c>
      <c r="E74" s="33">
        <v>11</v>
      </c>
      <c r="F74" s="43">
        <v>11</v>
      </c>
      <c r="G74" s="43">
        <v>11</v>
      </c>
      <c r="N74" s="30"/>
      <c r="O74" s="30"/>
      <c r="P74" s="30"/>
    </row>
    <row r="75" spans="1:16" ht="51" x14ac:dyDescent="0.25">
      <c r="A75" s="57"/>
      <c r="B75" s="58"/>
      <c r="C75" s="6" t="s">
        <v>13</v>
      </c>
      <c r="D75" s="7" t="s">
        <v>3</v>
      </c>
      <c r="E75" s="34">
        <v>1505.24</v>
      </c>
      <c r="F75" s="42">
        <v>1760.2</v>
      </c>
      <c r="G75" s="42">
        <v>1760.2</v>
      </c>
      <c r="N75" s="30"/>
      <c r="O75" s="30"/>
      <c r="P75" s="30"/>
    </row>
    <row r="76" spans="1:16" ht="38.25" x14ac:dyDescent="0.25">
      <c r="A76" s="57" t="s">
        <v>79</v>
      </c>
      <c r="B76" s="58" t="s">
        <v>114</v>
      </c>
      <c r="C76" s="6" t="s">
        <v>12</v>
      </c>
      <c r="D76" s="7" t="s">
        <v>101</v>
      </c>
      <c r="E76" s="33">
        <v>71</v>
      </c>
      <c r="F76" s="43">
        <v>73.3</v>
      </c>
      <c r="G76" s="43">
        <v>73.3</v>
      </c>
      <c r="N76" s="30"/>
      <c r="O76" s="30"/>
      <c r="P76" s="30"/>
    </row>
    <row r="77" spans="1:16" ht="51" x14ac:dyDescent="0.25">
      <c r="A77" s="57"/>
      <c r="B77" s="58"/>
      <c r="C77" s="6" t="s">
        <v>13</v>
      </c>
      <c r="D77" s="7" t="s">
        <v>3</v>
      </c>
      <c r="E77" s="34">
        <v>4163.51</v>
      </c>
      <c r="F77" s="42">
        <v>4696.2</v>
      </c>
      <c r="G77" s="42">
        <v>4696.2</v>
      </c>
      <c r="N77" s="30"/>
      <c r="O77" s="30"/>
      <c r="P77" s="30"/>
    </row>
    <row r="78" spans="1:16" ht="38.25" x14ac:dyDescent="0.25">
      <c r="A78" s="57" t="s">
        <v>80</v>
      </c>
      <c r="B78" s="58" t="s">
        <v>115</v>
      </c>
      <c r="C78" s="6" t="s">
        <v>12</v>
      </c>
      <c r="D78" s="7" t="s">
        <v>101</v>
      </c>
      <c r="E78" s="33">
        <v>49</v>
      </c>
      <c r="F78" s="43">
        <v>49.3</v>
      </c>
      <c r="G78" s="43">
        <v>49.3</v>
      </c>
      <c r="N78" s="30"/>
      <c r="O78" s="30"/>
      <c r="P78" s="30"/>
    </row>
    <row r="79" spans="1:16" ht="51" x14ac:dyDescent="0.25">
      <c r="A79" s="57"/>
      <c r="B79" s="58"/>
      <c r="C79" s="6" t="s">
        <v>13</v>
      </c>
      <c r="D79" s="7" t="s">
        <v>3</v>
      </c>
      <c r="E79" s="34">
        <v>7191.3869999999997</v>
      </c>
      <c r="F79" s="42">
        <v>8123.3</v>
      </c>
      <c r="G79" s="42">
        <v>8123.3</v>
      </c>
      <c r="H79" s="27"/>
      <c r="N79" s="30"/>
      <c r="O79" s="30"/>
      <c r="P79" s="30"/>
    </row>
    <row r="80" spans="1:16" ht="38.25" x14ac:dyDescent="0.25">
      <c r="A80" s="57" t="s">
        <v>81</v>
      </c>
      <c r="B80" s="58" t="s">
        <v>116</v>
      </c>
      <c r="C80" s="6" t="s">
        <v>12</v>
      </c>
      <c r="D80" s="7" t="s">
        <v>101</v>
      </c>
      <c r="E80" s="33">
        <v>79</v>
      </c>
      <c r="F80" s="43">
        <v>74</v>
      </c>
      <c r="G80" s="43">
        <v>74</v>
      </c>
      <c r="N80" s="30"/>
      <c r="O80" s="30"/>
      <c r="P80" s="30"/>
    </row>
    <row r="81" spans="1:16" ht="51" x14ac:dyDescent="0.25">
      <c r="A81" s="57"/>
      <c r="B81" s="58"/>
      <c r="C81" s="6" t="s">
        <v>13</v>
      </c>
      <c r="D81" s="7" t="s">
        <v>3</v>
      </c>
      <c r="E81" s="34">
        <v>4192.45</v>
      </c>
      <c r="F81" s="42">
        <v>4880.8</v>
      </c>
      <c r="G81" s="42">
        <v>4880.8</v>
      </c>
      <c r="N81" s="30"/>
      <c r="O81" s="30"/>
      <c r="P81" s="30"/>
    </row>
    <row r="82" spans="1:16" ht="38.25" x14ac:dyDescent="0.25">
      <c r="A82" s="57" t="s">
        <v>132</v>
      </c>
      <c r="B82" s="58" t="s">
        <v>117</v>
      </c>
      <c r="C82" s="6" t="s">
        <v>12</v>
      </c>
      <c r="D82" s="7" t="s">
        <v>101</v>
      </c>
      <c r="E82" s="33">
        <v>99</v>
      </c>
      <c r="F82" s="43">
        <v>100.7</v>
      </c>
      <c r="G82" s="43">
        <v>100.7</v>
      </c>
      <c r="N82" s="30"/>
      <c r="O82" s="30"/>
      <c r="P82" s="30"/>
    </row>
    <row r="83" spans="1:16" ht="51" x14ac:dyDescent="0.25">
      <c r="A83" s="57"/>
      <c r="B83" s="58"/>
      <c r="C83" s="6" t="s">
        <v>13</v>
      </c>
      <c r="D83" s="7" t="s">
        <v>3</v>
      </c>
      <c r="E83" s="34">
        <f>8424.207-0.02</f>
        <v>8424.1869999999999</v>
      </c>
      <c r="F83" s="42">
        <v>9836.7999999999993</v>
      </c>
      <c r="G83" s="42">
        <v>9836.7999999999993</v>
      </c>
      <c r="J83" s="27"/>
      <c r="N83" s="30"/>
      <c r="O83" s="30"/>
      <c r="P83" s="30"/>
    </row>
    <row r="84" spans="1:16" ht="38.25" x14ac:dyDescent="0.25">
      <c r="A84" s="57" t="s">
        <v>133</v>
      </c>
      <c r="B84" s="58" t="s">
        <v>34</v>
      </c>
      <c r="C84" s="6" t="s">
        <v>12</v>
      </c>
      <c r="D84" s="7" t="s">
        <v>118</v>
      </c>
      <c r="E84" s="34">
        <v>4914</v>
      </c>
      <c r="F84" s="41">
        <v>4914</v>
      </c>
      <c r="G84" s="41">
        <v>4914</v>
      </c>
      <c r="N84" s="30"/>
      <c r="O84" s="30"/>
      <c r="P84" s="30"/>
    </row>
    <row r="85" spans="1:16" ht="51" x14ac:dyDescent="0.25">
      <c r="A85" s="57"/>
      <c r="B85" s="58"/>
      <c r="C85" s="6" t="s">
        <v>13</v>
      </c>
      <c r="D85" s="7" t="s">
        <v>3</v>
      </c>
      <c r="E85" s="34">
        <v>6772.7650000000003</v>
      </c>
      <c r="F85" s="42">
        <v>6910.9</v>
      </c>
      <c r="G85" s="42">
        <v>6910.9</v>
      </c>
      <c r="J85" s="27"/>
      <c r="N85" s="30"/>
      <c r="O85" s="30"/>
      <c r="P85" s="30"/>
    </row>
    <row r="86" spans="1:16" ht="27.75" customHeight="1" x14ac:dyDescent="0.25">
      <c r="A86" s="23"/>
      <c r="B86" s="23" t="s">
        <v>40</v>
      </c>
      <c r="C86" s="23"/>
      <c r="D86" s="23"/>
      <c r="E86" s="34">
        <f>E85+E83+E81+E79+E77+E75+E73</f>
        <v>33935.419000000002</v>
      </c>
      <c r="F86" s="34">
        <f>F85+F83+F81+F79+F77+F75+F73</f>
        <v>38154.099999999991</v>
      </c>
      <c r="G86" s="34">
        <f t="shared" ref="G86" si="4">G85+G83+G81+G79+G77+G75+G73</f>
        <v>38154.099999999991</v>
      </c>
      <c r="J86" s="27"/>
      <c r="K86" s="27"/>
      <c r="N86" s="30"/>
      <c r="O86" s="30"/>
      <c r="P86" s="30"/>
    </row>
    <row r="87" spans="1:16" ht="63.75" x14ac:dyDescent="0.25">
      <c r="A87" s="12"/>
      <c r="B87" s="24" t="s">
        <v>4</v>
      </c>
      <c r="C87" s="11" t="s">
        <v>14</v>
      </c>
      <c r="D87" s="7" t="s">
        <v>3</v>
      </c>
      <c r="E87" s="35">
        <v>731.13900000000001</v>
      </c>
      <c r="F87" s="35">
        <v>731.14</v>
      </c>
      <c r="G87" s="35">
        <v>731.14</v>
      </c>
      <c r="I87" s="27"/>
      <c r="J87" s="27"/>
      <c r="N87" s="30"/>
      <c r="O87" s="30"/>
      <c r="P87" s="30"/>
    </row>
    <row r="88" spans="1:16" ht="27.75" customHeight="1" x14ac:dyDescent="0.25">
      <c r="A88" s="23"/>
      <c r="B88" s="23" t="s">
        <v>40</v>
      </c>
      <c r="C88" s="23"/>
      <c r="D88" s="23"/>
      <c r="E88" s="36">
        <f>E87+E86</f>
        <v>34666.558000000005</v>
      </c>
      <c r="F88" s="36">
        <f t="shared" ref="F88" si="5">F87+F86</f>
        <v>38885.239999999991</v>
      </c>
      <c r="G88" s="36">
        <f>G87+G86</f>
        <v>38885.239999999991</v>
      </c>
      <c r="I88" s="27"/>
      <c r="N88" s="30"/>
      <c r="O88" s="30"/>
      <c r="P88" s="30"/>
    </row>
    <row r="89" spans="1:16" ht="25.5" x14ac:dyDescent="0.25">
      <c r="A89" s="17"/>
      <c r="B89" s="25" t="s">
        <v>4</v>
      </c>
      <c r="C89" s="9"/>
      <c r="D89" s="10"/>
      <c r="E89" s="38">
        <f>E87+E69+E29</f>
        <v>4090.12</v>
      </c>
      <c r="F89" s="38">
        <f t="shared" ref="F89:G89" si="6">F87+F69+F29</f>
        <v>4090.12</v>
      </c>
      <c r="G89" s="38">
        <f t="shared" si="6"/>
        <v>4090.12</v>
      </c>
      <c r="N89" s="30"/>
      <c r="O89" s="30"/>
      <c r="P89" s="30"/>
    </row>
    <row r="90" spans="1:16" ht="25.5" x14ac:dyDescent="0.25">
      <c r="A90" s="14"/>
      <c r="B90" s="15" t="s">
        <v>11</v>
      </c>
      <c r="C90" s="13"/>
      <c r="D90" s="16"/>
      <c r="E90" s="39">
        <f>E30+E44+E70+E88</f>
        <v>161368.103</v>
      </c>
      <c r="F90" s="39">
        <f>F30+F44+F70+F88</f>
        <v>179440.41566</v>
      </c>
      <c r="G90" s="39">
        <f t="shared" ref="G90" si="7">G30+G44+G70+G88</f>
        <v>179440.41566</v>
      </c>
      <c r="N90" s="30"/>
      <c r="O90" s="30"/>
      <c r="P90" s="30"/>
    </row>
    <row r="92" spans="1:16" x14ac:dyDescent="0.25">
      <c r="B92" s="3" t="s">
        <v>125</v>
      </c>
      <c r="C92" s="3">
        <v>35</v>
      </c>
    </row>
    <row r="93" spans="1:16" x14ac:dyDescent="0.25">
      <c r="E93" s="27"/>
    </row>
    <row r="95" spans="1:16" x14ac:dyDescent="0.25">
      <c r="E95" s="29"/>
      <c r="F95" s="29"/>
    </row>
    <row r="96" spans="1:16" x14ac:dyDescent="0.25">
      <c r="E96" s="27"/>
      <c r="F96" s="27"/>
      <c r="G96" s="27"/>
    </row>
    <row r="97" spans="5:7" x14ac:dyDescent="0.25">
      <c r="E97" s="27"/>
      <c r="F97" s="27"/>
      <c r="G97" s="27"/>
    </row>
  </sheetData>
  <mergeCells count="74">
    <mergeCell ref="A84:A85"/>
    <mergeCell ref="B84:B85"/>
    <mergeCell ref="B66:B67"/>
    <mergeCell ref="A66:A67"/>
    <mergeCell ref="A78:A79"/>
    <mergeCell ref="B78:B79"/>
    <mergeCell ref="A80:A81"/>
    <mergeCell ref="B80:B81"/>
    <mergeCell ref="A82:A83"/>
    <mergeCell ref="B82:B83"/>
    <mergeCell ref="A72:A73"/>
    <mergeCell ref="B72:B73"/>
    <mergeCell ref="A74:A75"/>
    <mergeCell ref="B74:B75"/>
    <mergeCell ref="A76:A77"/>
    <mergeCell ref="B76:B77"/>
    <mergeCell ref="A60:A61"/>
    <mergeCell ref="B60:B61"/>
    <mergeCell ref="A62:A63"/>
    <mergeCell ref="B62:B63"/>
    <mergeCell ref="A64:A65"/>
    <mergeCell ref="B64:B65"/>
    <mergeCell ref="A54:A55"/>
    <mergeCell ref="B54:B55"/>
    <mergeCell ref="A56:A57"/>
    <mergeCell ref="B56:B57"/>
    <mergeCell ref="A58:A59"/>
    <mergeCell ref="B58:B59"/>
    <mergeCell ref="A48:A49"/>
    <mergeCell ref="B48:B49"/>
    <mergeCell ref="A50:A51"/>
    <mergeCell ref="B50:B51"/>
    <mergeCell ref="A52:A53"/>
    <mergeCell ref="B52:B53"/>
    <mergeCell ref="A38:A39"/>
    <mergeCell ref="B38:B39"/>
    <mergeCell ref="A40:A41"/>
    <mergeCell ref="B40:B41"/>
    <mergeCell ref="A46:A47"/>
    <mergeCell ref="B46:B47"/>
    <mergeCell ref="A32:A33"/>
    <mergeCell ref="B32:B33"/>
    <mergeCell ref="A34:A35"/>
    <mergeCell ref="B34:B35"/>
    <mergeCell ref="A36:A37"/>
    <mergeCell ref="B36:B37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F1:G1"/>
    <mergeCell ref="D2:G2"/>
    <mergeCell ref="B4:G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97"/>
  <sheetViews>
    <sheetView topLeftCell="A79" workbookViewId="0">
      <selection activeCell="F85" sqref="F85"/>
    </sheetView>
  </sheetViews>
  <sheetFormatPr defaultRowHeight="15" x14ac:dyDescent="0.25"/>
  <cols>
    <col min="1" max="1" width="9.140625" style="1"/>
    <col min="2" max="2" width="50.7109375" style="3" customWidth="1"/>
    <col min="3" max="3" width="26.85546875" style="3" customWidth="1"/>
    <col min="4" max="4" width="11.85546875" style="3" customWidth="1"/>
    <col min="5" max="5" width="15.5703125" style="3" customWidth="1"/>
    <col min="6" max="6" width="14.28515625" style="3" customWidth="1"/>
    <col min="7" max="7" width="13.42578125" style="3" customWidth="1"/>
    <col min="8" max="8" width="9.140625" style="3"/>
    <col min="9" max="9" width="9.140625" style="3" customWidth="1"/>
    <col min="10" max="10" width="11" style="3" customWidth="1"/>
    <col min="11" max="11" width="12" style="3" customWidth="1"/>
    <col min="12" max="255" width="9.140625" style="3" customWidth="1"/>
    <col min="256" max="1023" width="9.140625" customWidth="1"/>
  </cols>
  <sheetData>
    <row r="1" spans="1:16" ht="15.75" x14ac:dyDescent="0.25">
      <c r="C1" s="45"/>
      <c r="D1" s="46"/>
      <c r="E1" s="46"/>
      <c r="F1" s="66" t="s">
        <v>91</v>
      </c>
      <c r="G1" s="66"/>
    </row>
    <row r="2" spans="1:16" ht="18.75" customHeight="1" x14ac:dyDescent="0.25">
      <c r="C2" s="68" t="s">
        <v>136</v>
      </c>
      <c r="D2" s="68"/>
      <c r="E2" s="68"/>
      <c r="F2" s="68"/>
      <c r="G2" s="68"/>
    </row>
    <row r="4" spans="1:16" ht="51.75" customHeight="1" x14ac:dyDescent="0.25">
      <c r="B4" s="61" t="s">
        <v>127</v>
      </c>
      <c r="C4" s="61"/>
      <c r="D4" s="61"/>
      <c r="E4" s="61"/>
      <c r="F4" s="61"/>
      <c r="G4" s="61"/>
    </row>
    <row r="6" spans="1:16" ht="15" customHeight="1" x14ac:dyDescent="0.25">
      <c r="A6" s="67" t="s">
        <v>0</v>
      </c>
      <c r="B6" s="67" t="s">
        <v>7</v>
      </c>
      <c r="C6" s="67" t="s">
        <v>1</v>
      </c>
      <c r="D6" s="67" t="s">
        <v>2</v>
      </c>
      <c r="E6" s="67" t="s">
        <v>128</v>
      </c>
      <c r="F6" s="67" t="s">
        <v>129</v>
      </c>
      <c r="G6" s="67" t="s">
        <v>130</v>
      </c>
    </row>
    <row r="7" spans="1:16" ht="39.200000000000003" customHeight="1" x14ac:dyDescent="0.25">
      <c r="A7" s="67"/>
      <c r="B7" s="67"/>
      <c r="C7" s="67"/>
      <c r="D7" s="67"/>
      <c r="E7" s="67"/>
      <c r="F7" s="67"/>
      <c r="G7" s="67"/>
    </row>
    <row r="8" spans="1:16" ht="27" customHeight="1" x14ac:dyDescent="0.25">
      <c r="A8" s="48">
        <v>1</v>
      </c>
      <c r="B8" s="49" t="s">
        <v>137</v>
      </c>
      <c r="C8" s="48"/>
      <c r="D8" s="48"/>
      <c r="E8" s="48"/>
      <c r="F8" s="48"/>
      <c r="G8" s="48"/>
    </row>
    <row r="9" spans="1:16" ht="27" customHeight="1" x14ac:dyDescent="0.25">
      <c r="A9" s="50"/>
      <c r="B9" s="51" t="s">
        <v>36</v>
      </c>
      <c r="C9" s="50"/>
      <c r="D9" s="50"/>
      <c r="E9" s="50"/>
      <c r="F9" s="50"/>
      <c r="G9" s="50"/>
    </row>
    <row r="10" spans="1:16" ht="41.25" customHeight="1" x14ac:dyDescent="0.25">
      <c r="A10" s="57" t="s">
        <v>17</v>
      </c>
      <c r="B10" s="58" t="s">
        <v>15</v>
      </c>
      <c r="C10" s="6" t="s">
        <v>12</v>
      </c>
      <c r="D10" s="7" t="s">
        <v>93</v>
      </c>
      <c r="E10" s="33">
        <v>75</v>
      </c>
      <c r="F10" s="41">
        <v>75</v>
      </c>
      <c r="G10" s="41">
        <v>75</v>
      </c>
      <c r="N10" s="30"/>
      <c r="O10" s="30"/>
      <c r="P10" s="30"/>
    </row>
    <row r="11" spans="1:16" ht="53.45" customHeight="1" x14ac:dyDescent="0.25">
      <c r="A11" s="57"/>
      <c r="B11" s="58"/>
      <c r="C11" s="6" t="s">
        <v>13</v>
      </c>
      <c r="D11" s="7" t="s">
        <v>3</v>
      </c>
      <c r="E11" s="34">
        <v>913.9</v>
      </c>
      <c r="F11" s="42">
        <v>650.70000000000005</v>
      </c>
      <c r="G11" s="42">
        <v>650.70000000000005</v>
      </c>
      <c r="N11" s="30"/>
      <c r="O11" s="30"/>
      <c r="P11" s="30"/>
    </row>
    <row r="12" spans="1:16" ht="39.200000000000003" customHeight="1" x14ac:dyDescent="0.25">
      <c r="A12" s="57" t="s">
        <v>18</v>
      </c>
      <c r="B12" s="58" t="s">
        <v>20</v>
      </c>
      <c r="C12" s="6" t="s">
        <v>12</v>
      </c>
      <c r="D12" s="7" t="s">
        <v>93</v>
      </c>
      <c r="E12" s="33">
        <v>17</v>
      </c>
      <c r="F12" s="41">
        <v>17</v>
      </c>
      <c r="G12" s="41">
        <v>17</v>
      </c>
      <c r="N12" s="30"/>
      <c r="O12" s="30"/>
      <c r="P12" s="30"/>
    </row>
    <row r="13" spans="1:16" ht="51" customHeight="1" x14ac:dyDescent="0.25">
      <c r="A13" s="57"/>
      <c r="B13" s="58"/>
      <c r="C13" s="6" t="s">
        <v>13</v>
      </c>
      <c r="D13" s="7" t="s">
        <v>3</v>
      </c>
      <c r="E13" s="34">
        <v>214.21</v>
      </c>
      <c r="F13" s="42">
        <v>214.21</v>
      </c>
      <c r="G13" s="42">
        <v>214.21</v>
      </c>
      <c r="J13" s="29"/>
      <c r="N13" s="30"/>
      <c r="O13" s="30"/>
      <c r="P13" s="30"/>
    </row>
    <row r="14" spans="1:16" ht="40.700000000000003" customHeight="1" x14ac:dyDescent="0.25">
      <c r="A14" s="57" t="s">
        <v>19</v>
      </c>
      <c r="B14" s="58" t="s">
        <v>21</v>
      </c>
      <c r="C14" s="6" t="s">
        <v>12</v>
      </c>
      <c r="D14" s="7" t="s">
        <v>93</v>
      </c>
      <c r="E14" s="33">
        <v>55</v>
      </c>
      <c r="F14" s="41">
        <v>55</v>
      </c>
      <c r="G14" s="41">
        <v>55</v>
      </c>
      <c r="N14" s="30"/>
      <c r="O14" s="30"/>
      <c r="P14" s="30"/>
    </row>
    <row r="15" spans="1:16" ht="51" customHeight="1" x14ac:dyDescent="0.25">
      <c r="A15" s="57"/>
      <c r="B15" s="58"/>
      <c r="C15" s="6" t="s">
        <v>13</v>
      </c>
      <c r="D15" s="7" t="s">
        <v>3</v>
      </c>
      <c r="E15" s="34">
        <v>789.15</v>
      </c>
      <c r="F15" s="42">
        <v>789.15</v>
      </c>
      <c r="G15" s="42">
        <v>789.15</v>
      </c>
      <c r="N15" s="30"/>
      <c r="O15" s="30"/>
      <c r="P15" s="30"/>
    </row>
    <row r="16" spans="1:16" ht="38.25" customHeight="1" x14ac:dyDescent="0.25">
      <c r="A16" s="57" t="s">
        <v>24</v>
      </c>
      <c r="B16" s="58" t="s">
        <v>22</v>
      </c>
      <c r="C16" s="6" t="s">
        <v>12</v>
      </c>
      <c r="D16" s="7" t="s">
        <v>92</v>
      </c>
      <c r="E16" s="33">
        <v>27</v>
      </c>
      <c r="F16" s="41">
        <v>27</v>
      </c>
      <c r="G16" s="41">
        <v>27</v>
      </c>
      <c r="I16" s="28"/>
      <c r="N16" s="30"/>
      <c r="O16" s="30"/>
      <c r="P16" s="30"/>
    </row>
    <row r="17" spans="1:16" ht="51" customHeight="1" x14ac:dyDescent="0.25">
      <c r="A17" s="57"/>
      <c r="B17" s="58"/>
      <c r="C17" s="6" t="s">
        <v>13</v>
      </c>
      <c r="D17" s="7" t="s">
        <v>3</v>
      </c>
      <c r="E17" s="34">
        <v>830</v>
      </c>
      <c r="F17" s="42">
        <v>830</v>
      </c>
      <c r="G17" s="42">
        <v>830</v>
      </c>
      <c r="N17" s="30"/>
      <c r="O17" s="30"/>
      <c r="P17" s="30"/>
    </row>
    <row r="18" spans="1:16" ht="39.200000000000003" customHeight="1" x14ac:dyDescent="0.25">
      <c r="A18" s="57" t="s">
        <v>25</v>
      </c>
      <c r="B18" s="58" t="s">
        <v>98</v>
      </c>
      <c r="C18" s="6" t="s">
        <v>12</v>
      </c>
      <c r="D18" s="7" t="s">
        <v>92</v>
      </c>
      <c r="E18" s="33">
        <v>7</v>
      </c>
      <c r="F18" s="41">
        <v>7</v>
      </c>
      <c r="G18" s="41">
        <v>7</v>
      </c>
      <c r="I18" s="29"/>
      <c r="N18" s="30"/>
      <c r="O18" s="30"/>
      <c r="P18" s="30"/>
    </row>
    <row r="19" spans="1:16" ht="51.75" customHeight="1" x14ac:dyDescent="0.25">
      <c r="A19" s="57"/>
      <c r="B19" s="58"/>
      <c r="C19" s="6" t="s">
        <v>13</v>
      </c>
      <c r="D19" s="7" t="s">
        <v>3</v>
      </c>
      <c r="E19" s="34">
        <v>52.74</v>
      </c>
      <c r="F19" s="42">
        <v>52.7</v>
      </c>
      <c r="G19" s="42">
        <v>52.7</v>
      </c>
      <c r="N19" s="30"/>
      <c r="O19" s="30"/>
      <c r="P19" s="30"/>
    </row>
    <row r="20" spans="1:16" ht="37.5" customHeight="1" x14ac:dyDescent="0.25">
      <c r="A20" s="57" t="s">
        <v>26</v>
      </c>
      <c r="B20" s="58" t="s">
        <v>99</v>
      </c>
      <c r="C20" s="6" t="s">
        <v>12</v>
      </c>
      <c r="D20" s="7" t="s">
        <v>92</v>
      </c>
      <c r="E20" s="33">
        <v>4</v>
      </c>
      <c r="F20" s="41">
        <v>4</v>
      </c>
      <c r="G20" s="41">
        <v>4</v>
      </c>
      <c r="I20" s="27"/>
      <c r="N20" s="30"/>
      <c r="O20" s="30"/>
      <c r="P20" s="30"/>
    </row>
    <row r="21" spans="1:16" ht="50.25" customHeight="1" x14ac:dyDescent="0.25">
      <c r="A21" s="57"/>
      <c r="B21" s="58"/>
      <c r="C21" s="6" t="s">
        <v>13</v>
      </c>
      <c r="D21" s="7" t="s">
        <v>3</v>
      </c>
      <c r="E21" s="34">
        <v>1450</v>
      </c>
      <c r="F21" s="42">
        <v>1186.9000000000001</v>
      </c>
      <c r="G21" s="42">
        <v>1186.9000000000001</v>
      </c>
      <c r="I21" s="29"/>
      <c r="J21" s="27"/>
      <c r="N21" s="30"/>
      <c r="O21" s="30"/>
      <c r="P21" s="30"/>
    </row>
    <row r="22" spans="1:16" ht="41.25" customHeight="1" x14ac:dyDescent="0.25">
      <c r="A22" s="57" t="s">
        <v>29</v>
      </c>
      <c r="B22" s="58" t="s">
        <v>28</v>
      </c>
      <c r="C22" s="6" t="s">
        <v>12</v>
      </c>
      <c r="D22" s="7" t="s">
        <v>92</v>
      </c>
      <c r="E22" s="33">
        <v>100</v>
      </c>
      <c r="F22" s="33">
        <v>100</v>
      </c>
      <c r="G22" s="33">
        <v>100</v>
      </c>
      <c r="J22" s="27"/>
      <c r="N22" s="30"/>
      <c r="O22" s="30"/>
      <c r="P22" s="30"/>
    </row>
    <row r="23" spans="1:16" ht="51" customHeight="1" x14ac:dyDescent="0.25">
      <c r="A23" s="57"/>
      <c r="B23" s="58"/>
      <c r="C23" s="6" t="s">
        <v>13</v>
      </c>
      <c r="D23" s="7" t="s">
        <v>3</v>
      </c>
      <c r="E23" s="34">
        <v>2125.8220000000001</v>
      </c>
      <c r="F23" s="34">
        <v>2695.6</v>
      </c>
      <c r="G23" s="34">
        <v>2695.6</v>
      </c>
      <c r="N23" s="30"/>
      <c r="O23" s="30"/>
      <c r="P23" s="30"/>
    </row>
    <row r="24" spans="1:16" ht="40.700000000000003" customHeight="1" x14ac:dyDescent="0.25">
      <c r="A24" s="57" t="s">
        <v>31</v>
      </c>
      <c r="B24" s="58" t="s">
        <v>100</v>
      </c>
      <c r="C24" s="6" t="s">
        <v>12</v>
      </c>
      <c r="D24" s="7" t="s">
        <v>38</v>
      </c>
      <c r="E24" s="33">
        <v>4</v>
      </c>
      <c r="F24" s="33">
        <v>4</v>
      </c>
      <c r="G24" s="33">
        <v>4</v>
      </c>
      <c r="N24" s="30"/>
      <c r="O24" s="30"/>
      <c r="P24" s="30"/>
    </row>
    <row r="25" spans="1:16" ht="51" customHeight="1" x14ac:dyDescent="0.25">
      <c r="A25" s="57"/>
      <c r="B25" s="58"/>
      <c r="C25" s="6" t="s">
        <v>13</v>
      </c>
      <c r="D25" s="7" t="s">
        <v>3</v>
      </c>
      <c r="E25" s="34">
        <v>10496.608</v>
      </c>
      <c r="F25" s="34">
        <v>11066.4</v>
      </c>
      <c r="G25" s="34">
        <v>11066.4</v>
      </c>
      <c r="N25" s="30"/>
      <c r="O25" s="30"/>
      <c r="P25" s="30"/>
    </row>
    <row r="26" spans="1:16" ht="40.700000000000003" customHeight="1" x14ac:dyDescent="0.25">
      <c r="A26" s="59" t="s">
        <v>32</v>
      </c>
      <c r="B26" s="58" t="s">
        <v>124</v>
      </c>
      <c r="C26" s="6" t="s">
        <v>12</v>
      </c>
      <c r="D26" s="7" t="s">
        <v>39</v>
      </c>
      <c r="E26" s="34">
        <v>200</v>
      </c>
      <c r="F26" s="34">
        <v>200</v>
      </c>
      <c r="G26" s="34">
        <v>200</v>
      </c>
      <c r="N26" s="30"/>
      <c r="O26" s="30"/>
      <c r="P26" s="30"/>
    </row>
    <row r="27" spans="1:16" ht="50.25" customHeight="1" x14ac:dyDescent="0.25">
      <c r="A27" s="60"/>
      <c r="B27" s="58"/>
      <c r="C27" s="6" t="s">
        <v>13</v>
      </c>
      <c r="D27" s="7" t="s">
        <v>3</v>
      </c>
      <c r="E27" s="34">
        <v>38657.197</v>
      </c>
      <c r="F27" s="34">
        <v>44490.1</v>
      </c>
      <c r="G27" s="34">
        <v>44490.1</v>
      </c>
      <c r="J27" s="27"/>
      <c r="N27" s="30"/>
      <c r="O27" s="30"/>
      <c r="P27" s="30"/>
    </row>
    <row r="28" spans="1:16" ht="20.25" customHeight="1" x14ac:dyDescent="0.25">
      <c r="A28" s="23"/>
      <c r="B28" s="23" t="s">
        <v>41</v>
      </c>
      <c r="C28" s="23"/>
      <c r="D28" s="23"/>
      <c r="E28" s="34">
        <f>E11+E13+E15+E17+E19+E21+E23+E25+E27</f>
        <v>55529.627</v>
      </c>
      <c r="F28" s="34">
        <f>F11+F13+F15+F17+F19+F21+F23+F25+F27</f>
        <v>61975.759999999995</v>
      </c>
      <c r="G28" s="34">
        <f>G11+G13+G15+G17+G19+G21+G23+G25+G27</f>
        <v>61975.759999999995</v>
      </c>
      <c r="N28" s="30"/>
      <c r="O28" s="30"/>
      <c r="P28" s="30"/>
    </row>
    <row r="29" spans="1:16" ht="64.5" customHeight="1" x14ac:dyDescent="0.25">
      <c r="A29" s="12" t="s">
        <v>33</v>
      </c>
      <c r="B29" s="24" t="s">
        <v>4</v>
      </c>
      <c r="C29" s="11" t="s">
        <v>14</v>
      </c>
      <c r="D29" s="7" t="s">
        <v>3</v>
      </c>
      <c r="E29" s="35">
        <v>3199.62</v>
      </c>
      <c r="F29" s="35">
        <v>3199.62</v>
      </c>
      <c r="G29" s="35">
        <v>3199.62</v>
      </c>
      <c r="N29" s="30"/>
      <c r="O29" s="30"/>
      <c r="P29" s="30"/>
    </row>
    <row r="30" spans="1:16" ht="27.75" customHeight="1" x14ac:dyDescent="0.25">
      <c r="A30" s="23"/>
      <c r="B30" s="23" t="s">
        <v>40</v>
      </c>
      <c r="C30" s="23"/>
      <c r="D30" s="23"/>
      <c r="E30" s="36">
        <f>E29+E28</f>
        <v>58729.247000000003</v>
      </c>
      <c r="F30" s="36">
        <f t="shared" ref="F30:G30" si="0">F29+F28</f>
        <v>65175.38</v>
      </c>
      <c r="G30" s="36">
        <f t="shared" si="0"/>
        <v>65175.38</v>
      </c>
      <c r="J30" s="27"/>
      <c r="N30" s="30"/>
      <c r="O30" s="30"/>
      <c r="P30" s="30"/>
    </row>
    <row r="31" spans="1:16" ht="27" customHeight="1" x14ac:dyDescent="0.25">
      <c r="A31" s="5"/>
      <c r="B31" s="26" t="s">
        <v>37</v>
      </c>
      <c r="C31" s="5"/>
      <c r="D31" s="5"/>
      <c r="E31" s="37"/>
      <c r="F31" s="37"/>
      <c r="G31" s="37"/>
      <c r="K31" s="27"/>
      <c r="N31" s="30"/>
      <c r="O31" s="30"/>
      <c r="P31" s="30"/>
    </row>
    <row r="32" spans="1:16" ht="47.25" customHeight="1" x14ac:dyDescent="0.25">
      <c r="A32" s="57" t="s">
        <v>35</v>
      </c>
      <c r="B32" s="58" t="s">
        <v>95</v>
      </c>
      <c r="C32" s="6" t="s">
        <v>12</v>
      </c>
      <c r="D32" s="7" t="s">
        <v>51</v>
      </c>
      <c r="E32" s="33">
        <v>1</v>
      </c>
      <c r="F32" s="33">
        <v>1</v>
      </c>
      <c r="G32" s="33">
        <v>1</v>
      </c>
      <c r="N32" s="30"/>
      <c r="O32" s="30"/>
      <c r="P32" s="30"/>
    </row>
    <row r="33" spans="1:16" ht="52.5" customHeight="1" x14ac:dyDescent="0.25">
      <c r="A33" s="57"/>
      <c r="B33" s="58"/>
      <c r="C33" s="6" t="s">
        <v>13</v>
      </c>
      <c r="D33" s="7" t="s">
        <v>3</v>
      </c>
      <c r="E33" s="34">
        <v>793.62300000000005</v>
      </c>
      <c r="F33" s="34">
        <v>825.5</v>
      </c>
      <c r="G33" s="34">
        <v>825.5</v>
      </c>
      <c r="N33" s="30"/>
      <c r="O33" s="30"/>
      <c r="P33" s="30"/>
    </row>
    <row r="34" spans="1:16" ht="41.25" customHeight="1" x14ac:dyDescent="0.25">
      <c r="A34" s="57" t="s">
        <v>42</v>
      </c>
      <c r="B34" s="58" t="s">
        <v>47</v>
      </c>
      <c r="C34" s="6" t="s">
        <v>12</v>
      </c>
      <c r="D34" s="7" t="s">
        <v>51</v>
      </c>
      <c r="E34" s="33">
        <v>4</v>
      </c>
      <c r="F34" s="33">
        <v>4</v>
      </c>
      <c r="G34" s="33">
        <v>4</v>
      </c>
      <c r="N34" s="30"/>
      <c r="O34" s="30"/>
      <c r="P34" s="30"/>
    </row>
    <row r="35" spans="1:16" ht="53.45" customHeight="1" x14ac:dyDescent="0.25">
      <c r="A35" s="57"/>
      <c r="B35" s="58"/>
      <c r="C35" s="6" t="s">
        <v>13</v>
      </c>
      <c r="D35" s="7" t="s">
        <v>3</v>
      </c>
      <c r="E35" s="34">
        <v>1775.7919999999999</v>
      </c>
      <c r="F35" s="34">
        <v>1792.4</v>
      </c>
      <c r="G35" s="34">
        <v>1792.4</v>
      </c>
      <c r="N35" s="30"/>
      <c r="O35" s="30"/>
      <c r="P35" s="30"/>
    </row>
    <row r="36" spans="1:16" ht="38.25" customHeight="1" x14ac:dyDescent="0.25">
      <c r="A36" s="57" t="s">
        <v>43</v>
      </c>
      <c r="B36" s="58" t="s">
        <v>94</v>
      </c>
      <c r="C36" s="6" t="s">
        <v>12</v>
      </c>
      <c r="D36" s="7" t="s">
        <v>51</v>
      </c>
      <c r="E36" s="33">
        <v>1</v>
      </c>
      <c r="F36" s="33">
        <v>1</v>
      </c>
      <c r="G36" s="33">
        <v>1</v>
      </c>
      <c r="N36" s="30"/>
      <c r="O36" s="30"/>
      <c r="P36" s="30"/>
    </row>
    <row r="37" spans="1:16" ht="53.45" customHeight="1" x14ac:dyDescent="0.25">
      <c r="A37" s="57"/>
      <c r="B37" s="58"/>
      <c r="C37" s="6" t="s">
        <v>13</v>
      </c>
      <c r="D37" s="7" t="s">
        <v>3</v>
      </c>
      <c r="E37" s="34">
        <v>405.53500000000003</v>
      </c>
      <c r="F37" s="34">
        <v>407.2</v>
      </c>
      <c r="G37" s="34">
        <v>407.2</v>
      </c>
      <c r="N37" s="30"/>
      <c r="O37" s="30"/>
      <c r="P37" s="30"/>
    </row>
    <row r="38" spans="1:16" ht="39.200000000000003" customHeight="1" x14ac:dyDescent="0.25">
      <c r="A38" s="57" t="s">
        <v>44</v>
      </c>
      <c r="B38" s="58" t="s">
        <v>96</v>
      </c>
      <c r="C38" s="6" t="s">
        <v>12</v>
      </c>
      <c r="D38" s="7" t="s">
        <v>51</v>
      </c>
      <c r="E38" s="33">
        <v>1</v>
      </c>
      <c r="F38" s="33">
        <v>1</v>
      </c>
      <c r="G38" s="33">
        <v>1</v>
      </c>
      <c r="N38" s="30"/>
      <c r="O38" s="30"/>
      <c r="P38" s="30"/>
    </row>
    <row r="39" spans="1:16" ht="51.75" customHeight="1" x14ac:dyDescent="0.25">
      <c r="A39" s="57"/>
      <c r="B39" s="58"/>
      <c r="C39" s="6" t="s">
        <v>13</v>
      </c>
      <c r="D39" s="7" t="s">
        <v>3</v>
      </c>
      <c r="E39" s="34">
        <v>813.58900000000006</v>
      </c>
      <c r="F39" s="34">
        <v>845.48</v>
      </c>
      <c r="G39" s="34">
        <v>845.48</v>
      </c>
      <c r="N39" s="30"/>
      <c r="O39" s="30"/>
      <c r="P39" s="30"/>
    </row>
    <row r="40" spans="1:16" ht="37.5" customHeight="1" x14ac:dyDescent="0.25">
      <c r="A40" s="57" t="s">
        <v>45</v>
      </c>
      <c r="B40" s="58" t="s">
        <v>97</v>
      </c>
      <c r="C40" s="6" t="s">
        <v>12</v>
      </c>
      <c r="D40" s="7" t="s">
        <v>51</v>
      </c>
      <c r="E40" s="33">
        <v>3</v>
      </c>
      <c r="F40" s="33">
        <v>3</v>
      </c>
      <c r="G40" s="33">
        <v>3</v>
      </c>
      <c r="N40" s="30"/>
      <c r="O40" s="30"/>
      <c r="P40" s="30"/>
    </row>
    <row r="41" spans="1:16" ht="51.75" customHeight="1" x14ac:dyDescent="0.25">
      <c r="A41" s="57"/>
      <c r="B41" s="58"/>
      <c r="C41" s="6" t="s">
        <v>13</v>
      </c>
      <c r="D41" s="7" t="s">
        <v>3</v>
      </c>
      <c r="E41" s="34">
        <v>2815.6709999999998</v>
      </c>
      <c r="F41" s="34">
        <v>2940.78</v>
      </c>
      <c r="G41" s="34">
        <v>2940.78</v>
      </c>
      <c r="N41" s="30"/>
      <c r="O41" s="30"/>
      <c r="P41" s="30"/>
    </row>
    <row r="42" spans="1:16" ht="27.75" customHeight="1" x14ac:dyDescent="0.25">
      <c r="A42" s="23"/>
      <c r="B42" s="23" t="s">
        <v>40</v>
      </c>
      <c r="C42" s="23"/>
      <c r="D42" s="23"/>
      <c r="E42" s="36">
        <f>+E33+E35+E37+E39+E41</f>
        <v>6604.2099999999991</v>
      </c>
      <c r="F42" s="36">
        <f t="shared" ref="F42:G42" si="1">+F33+F35+F37+F39+F41</f>
        <v>6811.3600000000006</v>
      </c>
      <c r="G42" s="36">
        <f t="shared" si="1"/>
        <v>6811.3600000000006</v>
      </c>
      <c r="N42" s="30"/>
      <c r="O42" s="30"/>
      <c r="P42" s="30"/>
    </row>
    <row r="43" spans="1:16" ht="63.75" x14ac:dyDescent="0.25">
      <c r="A43" s="12" t="s">
        <v>52</v>
      </c>
      <c r="B43" s="24" t="s">
        <v>4</v>
      </c>
      <c r="C43" s="11" t="s">
        <v>14</v>
      </c>
      <c r="D43" s="20" t="s">
        <v>3</v>
      </c>
      <c r="E43" s="35">
        <v>0</v>
      </c>
      <c r="F43" s="35">
        <v>0</v>
      </c>
      <c r="G43" s="35">
        <v>0</v>
      </c>
      <c r="N43" s="30"/>
      <c r="O43" s="30"/>
      <c r="P43" s="30"/>
    </row>
    <row r="44" spans="1:16" ht="27.75" customHeight="1" x14ac:dyDescent="0.25">
      <c r="A44" s="23"/>
      <c r="B44" s="23" t="s">
        <v>40</v>
      </c>
      <c r="C44" s="23"/>
      <c r="D44" s="23"/>
      <c r="E44" s="36">
        <f>E43+E42</f>
        <v>6604.2099999999991</v>
      </c>
      <c r="F44" s="36">
        <f>F43+F42</f>
        <v>6811.3600000000006</v>
      </c>
      <c r="G44" s="36">
        <f>G43+G42</f>
        <v>6811.3600000000006</v>
      </c>
      <c r="N44" s="30"/>
      <c r="O44" s="30"/>
      <c r="P44" s="30"/>
    </row>
    <row r="45" spans="1:16" ht="27" customHeight="1" x14ac:dyDescent="0.25">
      <c r="A45" s="5"/>
      <c r="B45" s="26" t="s">
        <v>54</v>
      </c>
      <c r="C45" s="5"/>
      <c r="D45" s="5"/>
      <c r="E45" s="37"/>
      <c r="F45" s="37"/>
      <c r="G45" s="37"/>
      <c r="N45" s="30"/>
      <c r="O45" s="30"/>
      <c r="P45" s="30"/>
    </row>
    <row r="46" spans="1:16" ht="41.25" customHeight="1" x14ac:dyDescent="0.25">
      <c r="A46" s="57" t="s">
        <v>53</v>
      </c>
      <c r="B46" s="58" t="s">
        <v>102</v>
      </c>
      <c r="C46" s="6" t="s">
        <v>12</v>
      </c>
      <c r="D46" s="7" t="s">
        <v>101</v>
      </c>
      <c r="E46" s="33">
        <v>176</v>
      </c>
      <c r="F46" s="43">
        <v>165.1</v>
      </c>
      <c r="G46" s="43">
        <v>165.1</v>
      </c>
      <c r="N46" s="30"/>
      <c r="O46" s="30"/>
      <c r="P46" s="30"/>
    </row>
    <row r="47" spans="1:16" ht="51" x14ac:dyDescent="0.25">
      <c r="A47" s="57"/>
      <c r="B47" s="58"/>
      <c r="C47" s="6" t="s">
        <v>13</v>
      </c>
      <c r="D47" s="7" t="s">
        <v>3</v>
      </c>
      <c r="E47" s="34">
        <v>9496.1769999999997</v>
      </c>
      <c r="F47" s="42">
        <v>9753.5</v>
      </c>
      <c r="G47" s="42">
        <v>9753.5</v>
      </c>
      <c r="N47" s="30"/>
      <c r="O47" s="30"/>
      <c r="P47" s="30"/>
    </row>
    <row r="48" spans="1:16" ht="38.25" x14ac:dyDescent="0.25">
      <c r="A48" s="57" t="s">
        <v>55</v>
      </c>
      <c r="B48" s="58" t="s">
        <v>103</v>
      </c>
      <c r="C48" s="6" t="s">
        <v>12</v>
      </c>
      <c r="D48" s="7" t="s">
        <v>101</v>
      </c>
      <c r="E48" s="33">
        <v>194</v>
      </c>
      <c r="F48" s="43">
        <v>195.8</v>
      </c>
      <c r="G48" s="43">
        <v>195.8</v>
      </c>
      <c r="N48" s="30"/>
      <c r="O48" s="30"/>
      <c r="P48" s="30"/>
    </row>
    <row r="49" spans="1:16" ht="51" x14ac:dyDescent="0.25">
      <c r="A49" s="57"/>
      <c r="B49" s="58"/>
      <c r="C49" s="6" t="s">
        <v>13</v>
      </c>
      <c r="D49" s="7" t="s">
        <v>3</v>
      </c>
      <c r="E49" s="34">
        <v>18295.681</v>
      </c>
      <c r="F49" s="42">
        <v>17505.099999999999</v>
      </c>
      <c r="G49" s="42">
        <v>17505.099999999999</v>
      </c>
      <c r="J49" s="29"/>
      <c r="N49" s="32"/>
      <c r="O49" s="30"/>
      <c r="P49" s="30"/>
    </row>
    <row r="50" spans="1:16" ht="38.25" x14ac:dyDescent="0.25">
      <c r="A50" s="57" t="s">
        <v>56</v>
      </c>
      <c r="B50" s="58" t="s">
        <v>104</v>
      </c>
      <c r="C50" s="6" t="s">
        <v>12</v>
      </c>
      <c r="D50" s="7" t="s">
        <v>101</v>
      </c>
      <c r="E50" s="33">
        <v>33</v>
      </c>
      <c r="F50" s="43">
        <v>37.799999999999997</v>
      </c>
      <c r="G50" s="43">
        <v>37.799999999999997</v>
      </c>
      <c r="N50" s="30"/>
      <c r="O50" s="30"/>
      <c r="P50" s="30"/>
    </row>
    <row r="51" spans="1:16" ht="51" x14ac:dyDescent="0.25">
      <c r="A51" s="57"/>
      <c r="B51" s="58"/>
      <c r="C51" s="6" t="s">
        <v>13</v>
      </c>
      <c r="D51" s="7" t="s">
        <v>3</v>
      </c>
      <c r="E51" s="34">
        <v>1535.6559999999999</v>
      </c>
      <c r="F51" s="42">
        <v>1583.9</v>
      </c>
      <c r="G51" s="42">
        <v>1583.9</v>
      </c>
      <c r="N51" s="30"/>
      <c r="O51" s="30"/>
      <c r="P51" s="30"/>
    </row>
    <row r="52" spans="1:16" ht="38.25" x14ac:dyDescent="0.25">
      <c r="A52" s="57" t="s">
        <v>57</v>
      </c>
      <c r="B52" s="58" t="s">
        <v>105</v>
      </c>
      <c r="C52" s="6" t="s">
        <v>12</v>
      </c>
      <c r="D52" s="7" t="s">
        <v>101</v>
      </c>
      <c r="E52" s="33">
        <v>36</v>
      </c>
      <c r="F52" s="43">
        <v>36.9</v>
      </c>
      <c r="G52" s="43">
        <v>36.9</v>
      </c>
      <c r="N52" s="30"/>
      <c r="O52" s="30"/>
      <c r="P52" s="30"/>
    </row>
    <row r="53" spans="1:16" ht="51" x14ac:dyDescent="0.25">
      <c r="A53" s="57"/>
      <c r="B53" s="58"/>
      <c r="C53" s="6" t="s">
        <v>13</v>
      </c>
      <c r="D53" s="7" t="s">
        <v>3</v>
      </c>
      <c r="E53" s="34">
        <v>3360.797</v>
      </c>
      <c r="F53" s="42">
        <v>3413.3</v>
      </c>
      <c r="G53" s="42">
        <v>3413.3</v>
      </c>
      <c r="N53" s="31"/>
      <c r="O53" s="30"/>
      <c r="P53" s="30"/>
    </row>
    <row r="54" spans="1:16" ht="38.25" x14ac:dyDescent="0.25">
      <c r="A54" s="57" t="s">
        <v>58</v>
      </c>
      <c r="B54" s="58" t="s">
        <v>106</v>
      </c>
      <c r="C54" s="6" t="s">
        <v>12</v>
      </c>
      <c r="D54" s="7" t="s">
        <v>101</v>
      </c>
      <c r="E54" s="33">
        <v>34</v>
      </c>
      <c r="F54" s="43">
        <v>32.6</v>
      </c>
      <c r="G54" s="43">
        <v>32.6</v>
      </c>
      <c r="N54" s="30"/>
      <c r="O54" s="30"/>
      <c r="P54" s="30"/>
    </row>
    <row r="55" spans="1:16" ht="51" x14ac:dyDescent="0.25">
      <c r="A55" s="57"/>
      <c r="B55" s="58"/>
      <c r="C55" s="6" t="s">
        <v>13</v>
      </c>
      <c r="D55" s="7" t="s">
        <v>3</v>
      </c>
      <c r="E55" s="34">
        <v>2050.4540000000002</v>
      </c>
      <c r="F55" s="42">
        <v>2100</v>
      </c>
      <c r="G55" s="42">
        <v>2100</v>
      </c>
      <c r="N55" s="30"/>
      <c r="O55" s="30"/>
      <c r="P55" s="30"/>
    </row>
    <row r="56" spans="1:16" ht="38.25" x14ac:dyDescent="0.25">
      <c r="A56" s="57" t="s">
        <v>68</v>
      </c>
      <c r="B56" s="58" t="s">
        <v>107</v>
      </c>
      <c r="C56" s="6" t="s">
        <v>12</v>
      </c>
      <c r="D56" s="7" t="s">
        <v>101</v>
      </c>
      <c r="E56" s="33">
        <v>29</v>
      </c>
      <c r="F56" s="41">
        <v>28.2</v>
      </c>
      <c r="G56" s="41">
        <v>28.2</v>
      </c>
      <c r="N56" s="30"/>
      <c r="O56" s="30"/>
      <c r="P56" s="30"/>
    </row>
    <row r="57" spans="1:16" ht="51" x14ac:dyDescent="0.25">
      <c r="A57" s="57"/>
      <c r="B57" s="58"/>
      <c r="C57" s="6" t="s">
        <v>13</v>
      </c>
      <c r="D57" s="7" t="s">
        <v>3</v>
      </c>
      <c r="E57" s="34">
        <v>4464.5209999999997</v>
      </c>
      <c r="F57" s="42">
        <v>4506.8</v>
      </c>
      <c r="G57" s="42">
        <v>4506.8</v>
      </c>
      <c r="N57" s="32"/>
      <c r="O57" s="30"/>
      <c r="P57" s="30"/>
    </row>
    <row r="58" spans="1:16" ht="38.25" x14ac:dyDescent="0.25">
      <c r="A58" s="57" t="s">
        <v>69</v>
      </c>
      <c r="B58" s="58" t="s">
        <v>108</v>
      </c>
      <c r="C58" s="6" t="s">
        <v>12</v>
      </c>
      <c r="D58" s="7" t="s">
        <v>101</v>
      </c>
      <c r="E58" s="33">
        <v>125</v>
      </c>
      <c r="F58" s="43">
        <v>100.1</v>
      </c>
      <c r="G58" s="43">
        <v>100.1</v>
      </c>
      <c r="N58" s="30"/>
      <c r="O58" s="30"/>
      <c r="P58" s="30"/>
    </row>
    <row r="59" spans="1:16" ht="51" x14ac:dyDescent="0.25">
      <c r="A59" s="57"/>
      <c r="B59" s="58"/>
      <c r="C59" s="6" t="s">
        <v>13</v>
      </c>
      <c r="D59" s="7" t="s">
        <v>3</v>
      </c>
      <c r="E59" s="34">
        <v>6540.1840000000002</v>
      </c>
      <c r="F59" s="42">
        <v>4807.5</v>
      </c>
      <c r="G59" s="42">
        <v>4807.5</v>
      </c>
      <c r="N59" s="30"/>
      <c r="O59" s="30"/>
      <c r="P59" s="30"/>
    </row>
    <row r="60" spans="1:16" ht="38.25" x14ac:dyDescent="0.25">
      <c r="A60" s="57" t="s">
        <v>70</v>
      </c>
      <c r="B60" s="58" t="s">
        <v>109</v>
      </c>
      <c r="C60" s="6" t="s">
        <v>12</v>
      </c>
      <c r="D60" s="7" t="s">
        <v>101</v>
      </c>
      <c r="E60" s="33">
        <v>49</v>
      </c>
      <c r="F60" s="43">
        <v>62.2</v>
      </c>
      <c r="G60" s="43">
        <v>62.2</v>
      </c>
      <c r="N60" s="30"/>
      <c r="O60" s="30"/>
      <c r="P60" s="30"/>
    </row>
    <row r="61" spans="1:16" ht="51" x14ac:dyDescent="0.25">
      <c r="A61" s="57"/>
      <c r="B61" s="58"/>
      <c r="C61" s="6" t="s">
        <v>13</v>
      </c>
      <c r="D61" s="7" t="s">
        <v>3</v>
      </c>
      <c r="E61" s="34">
        <v>7976.5439999999999</v>
      </c>
      <c r="F61" s="42">
        <v>8898.2000000000007</v>
      </c>
      <c r="G61" s="42">
        <v>8898.2000000000007</v>
      </c>
      <c r="N61" s="30"/>
      <c r="O61" s="30"/>
      <c r="P61" s="30"/>
    </row>
    <row r="62" spans="1:16" ht="38.25" x14ac:dyDescent="0.25">
      <c r="A62" s="57" t="s">
        <v>71</v>
      </c>
      <c r="B62" s="58" t="s">
        <v>110</v>
      </c>
      <c r="C62" s="6" t="s">
        <v>12</v>
      </c>
      <c r="D62" s="7" t="s">
        <v>101</v>
      </c>
      <c r="E62" s="33">
        <v>85</v>
      </c>
      <c r="F62" s="43">
        <v>121.4</v>
      </c>
      <c r="G62" s="43">
        <v>121.4</v>
      </c>
      <c r="N62" s="30"/>
      <c r="O62" s="30"/>
      <c r="P62" s="30"/>
    </row>
    <row r="63" spans="1:16" ht="51" x14ac:dyDescent="0.25">
      <c r="A63" s="57"/>
      <c r="B63" s="58"/>
      <c r="C63" s="6" t="s">
        <v>13</v>
      </c>
      <c r="D63" s="7" t="s">
        <v>3</v>
      </c>
      <c r="E63" s="34">
        <v>4683.4269999999997</v>
      </c>
      <c r="F63" s="42">
        <v>6722.7</v>
      </c>
      <c r="G63" s="42">
        <v>6722.7</v>
      </c>
      <c r="N63" s="30"/>
      <c r="O63" s="30"/>
      <c r="P63" s="30"/>
    </row>
    <row r="64" spans="1:16" ht="38.25" x14ac:dyDescent="0.25">
      <c r="A64" s="57" t="s">
        <v>72</v>
      </c>
      <c r="B64" s="58" t="s">
        <v>111</v>
      </c>
      <c r="C64" s="6" t="s">
        <v>12</v>
      </c>
      <c r="D64" s="7" t="s">
        <v>101</v>
      </c>
      <c r="E64" s="33">
        <v>65</v>
      </c>
      <c r="F64" s="41">
        <v>46.7</v>
      </c>
      <c r="G64" s="41">
        <v>46.7</v>
      </c>
      <c r="N64" s="30"/>
      <c r="O64" s="30"/>
      <c r="P64" s="30"/>
    </row>
    <row r="65" spans="1:16" ht="51" x14ac:dyDescent="0.25">
      <c r="A65" s="57"/>
      <c r="B65" s="58"/>
      <c r="C65" s="6" t="s">
        <v>13</v>
      </c>
      <c r="D65" s="7" t="s">
        <v>3</v>
      </c>
      <c r="E65" s="34">
        <v>8802.9249999999993</v>
      </c>
      <c r="F65" s="42">
        <v>8045.1</v>
      </c>
      <c r="G65" s="42">
        <v>8045.1</v>
      </c>
      <c r="N65" s="30"/>
      <c r="O65" s="30"/>
      <c r="P65" s="30"/>
    </row>
    <row r="66" spans="1:16" ht="38.25" customHeight="1" x14ac:dyDescent="0.25">
      <c r="A66" s="65" t="s">
        <v>73</v>
      </c>
      <c r="B66" s="63" t="s">
        <v>131</v>
      </c>
      <c r="C66" s="44" t="s">
        <v>134</v>
      </c>
      <c r="D66" s="7" t="s">
        <v>75</v>
      </c>
      <c r="E66" s="34"/>
      <c r="F66" s="41">
        <v>445</v>
      </c>
      <c r="G66" s="41">
        <v>445</v>
      </c>
      <c r="N66" s="30"/>
      <c r="O66" s="30"/>
      <c r="P66" s="30"/>
    </row>
    <row r="67" spans="1:16" ht="51.75" x14ac:dyDescent="0.25">
      <c r="A67" s="60"/>
      <c r="B67" s="64"/>
      <c r="C67" s="44" t="s">
        <v>135</v>
      </c>
      <c r="D67" s="7" t="s">
        <v>3</v>
      </c>
      <c r="E67" s="34"/>
      <c r="F67" s="42">
        <f>1072975.66/1000</f>
        <v>1072.9756599999998</v>
      </c>
      <c r="G67" s="42">
        <f>1072975.66/1000</f>
        <v>1072.9756599999998</v>
      </c>
      <c r="N67" s="30"/>
      <c r="O67" s="30"/>
      <c r="P67" s="30"/>
    </row>
    <row r="68" spans="1:16" ht="27.75" customHeight="1" x14ac:dyDescent="0.25">
      <c r="A68" s="23"/>
      <c r="B68" s="23" t="s">
        <v>40</v>
      </c>
      <c r="C68" s="23"/>
      <c r="D68" s="23"/>
      <c r="E68" s="36">
        <f>+E57+E59+E61+E63+E65+E55+E53+E51+E49+E47</f>
        <v>67206.365999999995</v>
      </c>
      <c r="F68" s="36">
        <f>+F57+F59+F61+F63+F65+F55+F53+F51+F49+F47+F67</f>
        <v>68409.075660000002</v>
      </c>
      <c r="G68" s="36">
        <f>+G57+G59+G61+G63+G65+G55+G53+G51+G49+G47+G67</f>
        <v>68409.075660000002</v>
      </c>
      <c r="N68" s="30"/>
      <c r="O68" s="30"/>
      <c r="P68" s="30"/>
    </row>
    <row r="69" spans="1:16" ht="63.75" x14ac:dyDescent="0.25">
      <c r="A69" s="12" t="s">
        <v>76</v>
      </c>
      <c r="B69" s="24" t="s">
        <v>4</v>
      </c>
      <c r="C69" s="11" t="s">
        <v>14</v>
      </c>
      <c r="D69" s="7" t="s">
        <v>3</v>
      </c>
      <c r="E69" s="35">
        <v>159.36099999999999</v>
      </c>
      <c r="F69" s="35">
        <v>159.36000000000001</v>
      </c>
      <c r="G69" s="35">
        <v>159.36000000000001</v>
      </c>
      <c r="N69" s="30"/>
      <c r="O69" s="30"/>
      <c r="P69" s="30"/>
    </row>
    <row r="70" spans="1:16" ht="27.75" customHeight="1" x14ac:dyDescent="0.25">
      <c r="A70" s="23"/>
      <c r="B70" s="23" t="s">
        <v>40</v>
      </c>
      <c r="C70" s="23"/>
      <c r="D70" s="23"/>
      <c r="E70" s="36">
        <f>E69+E68</f>
        <v>67365.726999999999</v>
      </c>
      <c r="F70" s="36">
        <f t="shared" ref="F70:G70" si="2">F69+F68</f>
        <v>68568.435660000003</v>
      </c>
      <c r="G70" s="36">
        <f t="shared" si="2"/>
        <v>68568.435660000003</v>
      </c>
      <c r="N70" s="30"/>
      <c r="O70" s="30"/>
      <c r="P70" s="30"/>
    </row>
    <row r="71" spans="1:16" ht="27" customHeight="1" x14ac:dyDescent="0.25">
      <c r="A71" s="5"/>
      <c r="B71" s="26" t="s">
        <v>82</v>
      </c>
      <c r="C71" s="5"/>
      <c r="D71" s="5"/>
      <c r="E71" s="37"/>
      <c r="F71" s="37"/>
      <c r="G71" s="37"/>
      <c r="N71" s="30"/>
      <c r="O71" s="30"/>
      <c r="P71" s="30"/>
    </row>
    <row r="72" spans="1:16" ht="38.25" x14ac:dyDescent="0.25">
      <c r="A72" s="57" t="s">
        <v>77</v>
      </c>
      <c r="B72" s="58" t="s">
        <v>112</v>
      </c>
      <c r="C72" s="6" t="s">
        <v>12</v>
      </c>
      <c r="D72" s="7" t="s">
        <v>101</v>
      </c>
      <c r="E72" s="33">
        <v>27</v>
      </c>
      <c r="F72" s="43">
        <v>27</v>
      </c>
      <c r="G72" s="43">
        <v>27</v>
      </c>
      <c r="N72" s="30"/>
      <c r="O72" s="30"/>
      <c r="P72" s="30"/>
    </row>
    <row r="73" spans="1:16" ht="51" x14ac:dyDescent="0.25">
      <c r="A73" s="57"/>
      <c r="B73" s="58"/>
      <c r="C73" s="6" t="s">
        <v>13</v>
      </c>
      <c r="D73" s="7" t="s">
        <v>3</v>
      </c>
      <c r="E73" s="34">
        <v>1761.723</v>
      </c>
      <c r="F73" s="42">
        <v>1945.9</v>
      </c>
      <c r="G73" s="42">
        <v>1945.9</v>
      </c>
      <c r="N73" s="30"/>
      <c r="O73" s="30"/>
      <c r="P73" s="30"/>
    </row>
    <row r="74" spans="1:16" ht="38.25" x14ac:dyDescent="0.25">
      <c r="A74" s="57" t="s">
        <v>78</v>
      </c>
      <c r="B74" s="58" t="s">
        <v>113</v>
      </c>
      <c r="C74" s="6" t="s">
        <v>12</v>
      </c>
      <c r="D74" s="7" t="s">
        <v>101</v>
      </c>
      <c r="E74" s="33">
        <v>11</v>
      </c>
      <c r="F74" s="43">
        <v>11</v>
      </c>
      <c r="G74" s="43">
        <v>11</v>
      </c>
      <c r="N74" s="30"/>
      <c r="O74" s="30"/>
      <c r="P74" s="30"/>
    </row>
    <row r="75" spans="1:16" ht="51" x14ac:dyDescent="0.25">
      <c r="A75" s="57"/>
      <c r="B75" s="58"/>
      <c r="C75" s="6" t="s">
        <v>13</v>
      </c>
      <c r="D75" s="7" t="s">
        <v>3</v>
      </c>
      <c r="E75" s="34">
        <v>1625.954</v>
      </c>
      <c r="F75" s="42">
        <v>1760.2</v>
      </c>
      <c r="G75" s="42">
        <v>1760.2</v>
      </c>
      <c r="N75" s="30"/>
      <c r="O75" s="30"/>
      <c r="P75" s="30"/>
    </row>
    <row r="76" spans="1:16" ht="38.25" x14ac:dyDescent="0.25">
      <c r="A76" s="57" t="s">
        <v>79</v>
      </c>
      <c r="B76" s="58" t="s">
        <v>114</v>
      </c>
      <c r="C76" s="6" t="s">
        <v>12</v>
      </c>
      <c r="D76" s="7" t="s">
        <v>101</v>
      </c>
      <c r="E76" s="33">
        <v>71</v>
      </c>
      <c r="F76" s="43">
        <v>73.3</v>
      </c>
      <c r="G76" s="43">
        <v>73.3</v>
      </c>
      <c r="N76" s="30"/>
      <c r="O76" s="30"/>
      <c r="P76" s="30"/>
    </row>
    <row r="77" spans="1:16" ht="51" x14ac:dyDescent="0.25">
      <c r="A77" s="57"/>
      <c r="B77" s="58"/>
      <c r="C77" s="6" t="s">
        <v>13</v>
      </c>
      <c r="D77" s="7" t="s">
        <v>3</v>
      </c>
      <c r="E77" s="34">
        <v>4374.7219999999998</v>
      </c>
      <c r="F77" s="42">
        <v>4696.2</v>
      </c>
      <c r="G77" s="42">
        <v>4696.2</v>
      </c>
      <c r="N77" s="30"/>
      <c r="O77" s="30"/>
      <c r="P77" s="30"/>
    </row>
    <row r="78" spans="1:16" ht="38.25" x14ac:dyDescent="0.25">
      <c r="A78" s="57" t="s">
        <v>80</v>
      </c>
      <c r="B78" s="58" t="s">
        <v>115</v>
      </c>
      <c r="C78" s="6" t="s">
        <v>12</v>
      </c>
      <c r="D78" s="7" t="s">
        <v>101</v>
      </c>
      <c r="E78" s="33">
        <v>49</v>
      </c>
      <c r="F78" s="43">
        <v>49.3</v>
      </c>
      <c r="G78" s="43">
        <v>49.3</v>
      </c>
      <c r="N78" s="30"/>
      <c r="O78" s="30"/>
      <c r="P78" s="30"/>
    </row>
    <row r="79" spans="1:16" ht="51" x14ac:dyDescent="0.25">
      <c r="A79" s="57"/>
      <c r="B79" s="58"/>
      <c r="C79" s="6" t="s">
        <v>13</v>
      </c>
      <c r="D79" s="7" t="s">
        <v>3</v>
      </c>
      <c r="E79" s="34">
        <v>7870.3509999999997</v>
      </c>
      <c r="F79" s="42">
        <v>8123.3</v>
      </c>
      <c r="G79" s="42">
        <v>8123.3</v>
      </c>
      <c r="H79" s="27"/>
      <c r="N79" s="30"/>
      <c r="O79" s="30"/>
      <c r="P79" s="30"/>
    </row>
    <row r="80" spans="1:16" ht="38.25" x14ac:dyDescent="0.25">
      <c r="A80" s="57" t="s">
        <v>81</v>
      </c>
      <c r="B80" s="58" t="s">
        <v>116</v>
      </c>
      <c r="C80" s="6" t="s">
        <v>12</v>
      </c>
      <c r="D80" s="7" t="s">
        <v>101</v>
      </c>
      <c r="E80" s="33">
        <v>79</v>
      </c>
      <c r="F80" s="43">
        <v>74</v>
      </c>
      <c r="G80" s="43">
        <v>74</v>
      </c>
      <c r="N80" s="30"/>
      <c r="O80" s="30"/>
      <c r="P80" s="30"/>
    </row>
    <row r="81" spans="1:16" ht="51" x14ac:dyDescent="0.25">
      <c r="A81" s="57"/>
      <c r="B81" s="58"/>
      <c r="C81" s="6" t="s">
        <v>13</v>
      </c>
      <c r="D81" s="7" t="s">
        <v>3</v>
      </c>
      <c r="E81" s="34">
        <v>4404.098</v>
      </c>
      <c r="F81" s="42">
        <v>4880.8</v>
      </c>
      <c r="G81" s="42">
        <v>4880.8</v>
      </c>
      <c r="N81" s="30"/>
      <c r="O81" s="30"/>
      <c r="P81" s="30"/>
    </row>
    <row r="82" spans="1:16" ht="38.25" x14ac:dyDescent="0.25">
      <c r="A82" s="57" t="s">
        <v>132</v>
      </c>
      <c r="B82" s="58" t="s">
        <v>117</v>
      </c>
      <c r="C82" s="6" t="s">
        <v>12</v>
      </c>
      <c r="D82" s="7" t="s">
        <v>101</v>
      </c>
      <c r="E82" s="33">
        <v>99</v>
      </c>
      <c r="F82" s="43">
        <v>100.7</v>
      </c>
      <c r="G82" s="43">
        <v>100.7</v>
      </c>
      <c r="N82" s="30"/>
      <c r="O82" s="30"/>
      <c r="P82" s="30"/>
    </row>
    <row r="83" spans="1:16" ht="51" x14ac:dyDescent="0.25">
      <c r="A83" s="57"/>
      <c r="B83" s="58"/>
      <c r="C83" s="6" t="s">
        <v>13</v>
      </c>
      <c r="D83" s="7" t="s">
        <v>3</v>
      </c>
      <c r="E83" s="34">
        <v>9635.3009999999995</v>
      </c>
      <c r="F83" s="42">
        <v>9836.7999999999993</v>
      </c>
      <c r="G83" s="42">
        <v>9836.7999999999993</v>
      </c>
      <c r="J83" s="27"/>
      <c r="N83" s="30"/>
      <c r="O83" s="30"/>
      <c r="P83" s="30"/>
    </row>
    <row r="84" spans="1:16" ht="38.25" x14ac:dyDescent="0.25">
      <c r="A84" s="57" t="s">
        <v>133</v>
      </c>
      <c r="B84" s="58" t="s">
        <v>34</v>
      </c>
      <c r="C84" s="6" t="s">
        <v>12</v>
      </c>
      <c r="D84" s="7" t="s">
        <v>118</v>
      </c>
      <c r="E84" s="34">
        <v>4914</v>
      </c>
      <c r="F84" s="41">
        <v>4914</v>
      </c>
      <c r="G84" s="41">
        <v>4914</v>
      </c>
      <c r="N84" s="30"/>
      <c r="O84" s="30"/>
      <c r="P84" s="30"/>
    </row>
    <row r="85" spans="1:16" ht="51" x14ac:dyDescent="0.25">
      <c r="A85" s="57"/>
      <c r="B85" s="58"/>
      <c r="C85" s="6" t="s">
        <v>13</v>
      </c>
      <c r="D85" s="7" t="s">
        <v>3</v>
      </c>
      <c r="E85" s="34">
        <v>6772.7650000000003</v>
      </c>
      <c r="F85" s="42">
        <v>6910.9</v>
      </c>
      <c r="G85" s="42">
        <v>6910.9</v>
      </c>
      <c r="J85" s="27"/>
      <c r="N85" s="30"/>
      <c r="O85" s="30"/>
      <c r="P85" s="30"/>
    </row>
    <row r="86" spans="1:16" ht="27.75" customHeight="1" x14ac:dyDescent="0.25">
      <c r="A86" s="23"/>
      <c r="B86" s="23" t="s">
        <v>40</v>
      </c>
      <c r="C86" s="23"/>
      <c r="D86" s="23"/>
      <c r="E86" s="34">
        <f>E85+E83+E81+E79+E77+E75+E73</f>
        <v>36444.91399999999</v>
      </c>
      <c r="F86" s="34">
        <f>F85+F83+F81+F79+F77+F75+F73</f>
        <v>38154.099999999991</v>
      </c>
      <c r="G86" s="34">
        <f t="shared" ref="G86" si="3">G85+G83+G81+G79+G77+G75+G73</f>
        <v>38154.099999999991</v>
      </c>
      <c r="J86" s="27"/>
      <c r="K86" s="27"/>
      <c r="N86" s="30"/>
      <c r="O86" s="30"/>
      <c r="P86" s="30"/>
    </row>
    <row r="87" spans="1:16" ht="63.75" x14ac:dyDescent="0.25">
      <c r="A87" s="12"/>
      <c r="B87" s="24" t="s">
        <v>4</v>
      </c>
      <c r="C87" s="11" t="s">
        <v>14</v>
      </c>
      <c r="D87" s="7" t="s">
        <v>3</v>
      </c>
      <c r="E87" s="35">
        <v>731.13900000000001</v>
      </c>
      <c r="F87" s="35">
        <v>731.14</v>
      </c>
      <c r="G87" s="35">
        <v>731.14</v>
      </c>
      <c r="I87" s="27"/>
      <c r="J87" s="27"/>
      <c r="N87" s="30"/>
      <c r="O87" s="30"/>
      <c r="P87" s="30"/>
    </row>
    <row r="88" spans="1:16" ht="27.75" customHeight="1" x14ac:dyDescent="0.25">
      <c r="A88" s="23"/>
      <c r="B88" s="23" t="s">
        <v>40</v>
      </c>
      <c r="C88" s="23"/>
      <c r="D88" s="23"/>
      <c r="E88" s="36">
        <f>E87+E86</f>
        <v>37176.052999999993</v>
      </c>
      <c r="F88" s="36">
        <f t="shared" ref="F88" si="4">F87+F86</f>
        <v>38885.239999999991</v>
      </c>
      <c r="G88" s="36">
        <f>G87+G86</f>
        <v>38885.239999999991</v>
      </c>
      <c r="I88" s="27"/>
      <c r="N88" s="30"/>
      <c r="O88" s="30"/>
      <c r="P88" s="30"/>
    </row>
    <row r="89" spans="1:16" ht="25.5" x14ac:dyDescent="0.25">
      <c r="A89" s="17"/>
      <c r="B89" s="25" t="s">
        <v>4</v>
      </c>
      <c r="C89" s="9"/>
      <c r="D89" s="10"/>
      <c r="E89" s="38">
        <f>E87+E69+E29</f>
        <v>4090.12</v>
      </c>
      <c r="F89" s="38">
        <f>F87+F69+F29</f>
        <v>4090.12</v>
      </c>
      <c r="G89" s="38">
        <f>G87+G69+G29</f>
        <v>4090.12</v>
      </c>
      <c r="N89" s="30"/>
      <c r="O89" s="30"/>
      <c r="P89" s="30"/>
    </row>
    <row r="90" spans="1:16" ht="25.5" x14ac:dyDescent="0.25">
      <c r="A90" s="14"/>
      <c r="B90" s="15" t="s">
        <v>11</v>
      </c>
      <c r="C90" s="13"/>
      <c r="D90" s="16"/>
      <c r="E90" s="39">
        <f>E30+E44+E70+E88</f>
        <v>169875.23699999999</v>
      </c>
      <c r="F90" s="39">
        <f>F30+F44+F70+F88</f>
        <v>179440.41566</v>
      </c>
      <c r="G90" s="39">
        <f>G30+G44+G70+G88</f>
        <v>179440.41566</v>
      </c>
      <c r="N90" s="30"/>
      <c r="O90" s="30"/>
      <c r="P90" s="30"/>
    </row>
    <row r="92" spans="1:16" x14ac:dyDescent="0.25">
      <c r="B92" s="3" t="s">
        <v>125</v>
      </c>
      <c r="C92" s="3">
        <v>35</v>
      </c>
    </row>
    <row r="93" spans="1:16" x14ac:dyDescent="0.25">
      <c r="E93" s="27"/>
    </row>
    <row r="95" spans="1:16" x14ac:dyDescent="0.25">
      <c r="E95" s="29"/>
      <c r="F95" s="29"/>
    </row>
    <row r="96" spans="1:16" x14ac:dyDescent="0.25">
      <c r="E96" s="27"/>
      <c r="F96" s="27"/>
      <c r="G96" s="27"/>
    </row>
    <row r="97" spans="5:7" x14ac:dyDescent="0.25">
      <c r="E97" s="27"/>
      <c r="F97" s="27"/>
      <c r="G97" s="27"/>
    </row>
  </sheetData>
  <mergeCells count="74">
    <mergeCell ref="A82:A83"/>
    <mergeCell ref="B82:B83"/>
    <mergeCell ref="A84:A85"/>
    <mergeCell ref="B84:B85"/>
    <mergeCell ref="A76:A77"/>
    <mergeCell ref="B76:B77"/>
    <mergeCell ref="A78:A79"/>
    <mergeCell ref="B78:B79"/>
    <mergeCell ref="A80:A81"/>
    <mergeCell ref="B80:B81"/>
    <mergeCell ref="A66:A67"/>
    <mergeCell ref="B66:B67"/>
    <mergeCell ref="A72:A73"/>
    <mergeCell ref="B72:B73"/>
    <mergeCell ref="A74:A75"/>
    <mergeCell ref="B74:B75"/>
    <mergeCell ref="A60:A61"/>
    <mergeCell ref="B60:B61"/>
    <mergeCell ref="A62:A63"/>
    <mergeCell ref="B62:B63"/>
    <mergeCell ref="A64:A65"/>
    <mergeCell ref="B64:B65"/>
    <mergeCell ref="A54:A55"/>
    <mergeCell ref="B54:B55"/>
    <mergeCell ref="A56:A57"/>
    <mergeCell ref="B56:B57"/>
    <mergeCell ref="A58:A59"/>
    <mergeCell ref="B58:B59"/>
    <mergeCell ref="A48:A49"/>
    <mergeCell ref="B48:B49"/>
    <mergeCell ref="A50:A51"/>
    <mergeCell ref="B50:B51"/>
    <mergeCell ref="A52:A53"/>
    <mergeCell ref="B52:B53"/>
    <mergeCell ref="A38:A39"/>
    <mergeCell ref="B38:B39"/>
    <mergeCell ref="A40:A41"/>
    <mergeCell ref="B40:B41"/>
    <mergeCell ref="A46:A47"/>
    <mergeCell ref="B46:B47"/>
    <mergeCell ref="A32:A33"/>
    <mergeCell ref="B32:B33"/>
    <mergeCell ref="A34:A35"/>
    <mergeCell ref="B34:B35"/>
    <mergeCell ref="A36:A37"/>
    <mergeCell ref="B36:B37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F1:G1"/>
    <mergeCell ref="B4:G4"/>
    <mergeCell ref="A6:A7"/>
    <mergeCell ref="B6:B7"/>
    <mergeCell ref="C6:C7"/>
    <mergeCell ref="D6:D7"/>
    <mergeCell ref="E6:E7"/>
    <mergeCell ref="F6:F7"/>
    <mergeCell ref="G6:G7"/>
    <mergeCell ref="C2:G2"/>
  </mergeCells>
  <pageMargins left="0.70866141732283472" right="0.70866141732283472" top="0.74803149606299213" bottom="0.74803149606299213" header="0.31496062992125984" footer="0.31496062992125984"/>
  <pageSetup paperSize="9" scale="59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99"/>
  <sheetViews>
    <sheetView topLeftCell="A52" workbookViewId="0">
      <selection activeCell="K10" sqref="K10"/>
    </sheetView>
  </sheetViews>
  <sheetFormatPr defaultRowHeight="15" x14ac:dyDescent="0.25"/>
  <cols>
    <col min="1" max="1" width="9.140625" style="1"/>
    <col min="2" max="2" width="50.7109375" style="3" customWidth="1"/>
    <col min="3" max="3" width="26.85546875" style="3" customWidth="1"/>
    <col min="4" max="4" width="11.85546875" style="3" customWidth="1"/>
    <col min="5" max="5" width="15.5703125" style="3" customWidth="1"/>
    <col min="6" max="6" width="14.28515625" style="3" customWidth="1"/>
    <col min="7" max="7" width="13.42578125" style="3" customWidth="1"/>
    <col min="8" max="8" width="9.140625" style="3"/>
    <col min="9" max="9" width="9.140625" style="3" customWidth="1"/>
    <col min="10" max="10" width="11" style="3" customWidth="1"/>
    <col min="11" max="11" width="12" style="3" customWidth="1"/>
    <col min="12" max="255" width="9.140625" style="3" customWidth="1"/>
    <col min="256" max="1023" width="9.140625" customWidth="1"/>
  </cols>
  <sheetData>
    <row r="1" spans="1:16" ht="15.75" x14ac:dyDescent="0.25">
      <c r="C1" s="45"/>
      <c r="D1" s="47"/>
      <c r="E1" s="47"/>
      <c r="F1" s="66" t="s">
        <v>91</v>
      </c>
      <c r="G1" s="66"/>
    </row>
    <row r="2" spans="1:16" ht="18.75" customHeight="1" x14ac:dyDescent="0.25">
      <c r="C2" s="68" t="s">
        <v>138</v>
      </c>
      <c r="D2" s="68"/>
      <c r="E2" s="68"/>
      <c r="F2" s="68"/>
      <c r="G2" s="68"/>
    </row>
    <row r="4" spans="1:16" ht="51.75" customHeight="1" x14ac:dyDescent="0.25">
      <c r="B4" s="61" t="s">
        <v>139</v>
      </c>
      <c r="C4" s="61"/>
      <c r="D4" s="61"/>
      <c r="E4" s="61"/>
      <c r="F4" s="61"/>
      <c r="G4" s="61"/>
    </row>
    <row r="6" spans="1:16" ht="15" customHeight="1" x14ac:dyDescent="0.25">
      <c r="A6" s="67" t="s">
        <v>0</v>
      </c>
      <c r="B6" s="67" t="s">
        <v>7</v>
      </c>
      <c r="C6" s="67" t="s">
        <v>1</v>
      </c>
      <c r="D6" s="67" t="s">
        <v>2</v>
      </c>
      <c r="E6" s="67" t="s">
        <v>140</v>
      </c>
      <c r="F6" s="67" t="s">
        <v>141</v>
      </c>
      <c r="G6" s="67" t="s">
        <v>142</v>
      </c>
    </row>
    <row r="7" spans="1:16" ht="39.200000000000003" customHeight="1" x14ac:dyDescent="0.25">
      <c r="A7" s="67"/>
      <c r="B7" s="67"/>
      <c r="C7" s="67"/>
      <c r="D7" s="67"/>
      <c r="E7" s="67"/>
      <c r="F7" s="67"/>
      <c r="G7" s="67"/>
    </row>
    <row r="8" spans="1:16" ht="27" customHeight="1" x14ac:dyDescent="0.25">
      <c r="A8" s="48">
        <v>1</v>
      </c>
      <c r="B8" s="49" t="s">
        <v>137</v>
      </c>
      <c r="C8" s="48"/>
      <c r="D8" s="48"/>
      <c r="E8" s="48"/>
      <c r="F8" s="48"/>
      <c r="G8" s="48"/>
    </row>
    <row r="9" spans="1:16" ht="27" customHeight="1" x14ac:dyDescent="0.25">
      <c r="A9" s="50"/>
      <c r="B9" s="51" t="s">
        <v>36</v>
      </c>
      <c r="C9" s="50"/>
      <c r="D9" s="50"/>
      <c r="E9" s="50"/>
      <c r="F9" s="50"/>
      <c r="G9" s="50"/>
    </row>
    <row r="10" spans="1:16" ht="41.25" customHeight="1" x14ac:dyDescent="0.25">
      <c r="A10" s="57" t="s">
        <v>17</v>
      </c>
      <c r="B10" s="58" t="s">
        <v>15</v>
      </c>
      <c r="C10" s="6" t="s">
        <v>12</v>
      </c>
      <c r="D10" s="7" t="s">
        <v>93</v>
      </c>
      <c r="E10" s="33">
        <v>75</v>
      </c>
      <c r="F10" s="41">
        <v>75</v>
      </c>
      <c r="G10" s="41">
        <v>75</v>
      </c>
      <c r="N10" s="30"/>
      <c r="O10" s="30"/>
      <c r="P10" s="30"/>
    </row>
    <row r="11" spans="1:16" ht="53.45" customHeight="1" x14ac:dyDescent="0.25">
      <c r="A11" s="57"/>
      <c r="B11" s="58"/>
      <c r="C11" s="6" t="s">
        <v>13</v>
      </c>
      <c r="D11" s="7" t="s">
        <v>3</v>
      </c>
      <c r="E11" s="34">
        <v>1722.97</v>
      </c>
      <c r="F11" s="34">
        <v>1722.97</v>
      </c>
      <c r="G11" s="34">
        <v>1722.97</v>
      </c>
      <c r="N11" s="30"/>
      <c r="O11" s="30"/>
      <c r="P11" s="30"/>
    </row>
    <row r="12" spans="1:16" ht="39.200000000000003" customHeight="1" x14ac:dyDescent="0.25">
      <c r="A12" s="57" t="s">
        <v>18</v>
      </c>
      <c r="B12" s="58" t="s">
        <v>20</v>
      </c>
      <c r="C12" s="6" t="s">
        <v>12</v>
      </c>
      <c r="D12" s="7" t="s">
        <v>93</v>
      </c>
      <c r="E12" s="33">
        <v>17</v>
      </c>
      <c r="F12" s="41">
        <v>17</v>
      </c>
      <c r="G12" s="41">
        <v>17</v>
      </c>
      <c r="N12" s="30"/>
      <c r="O12" s="30"/>
      <c r="P12" s="30"/>
    </row>
    <row r="13" spans="1:16" ht="51" customHeight="1" x14ac:dyDescent="0.25">
      <c r="A13" s="57"/>
      <c r="B13" s="58"/>
      <c r="C13" s="6" t="s">
        <v>13</v>
      </c>
      <c r="D13" s="7" t="s">
        <v>3</v>
      </c>
      <c r="E13" s="34">
        <v>390.54</v>
      </c>
      <c r="F13" s="34">
        <v>390.54</v>
      </c>
      <c r="G13" s="34">
        <v>390.54</v>
      </c>
      <c r="J13" s="29"/>
      <c r="N13" s="30"/>
      <c r="O13" s="30"/>
      <c r="P13" s="30"/>
    </row>
    <row r="14" spans="1:16" ht="40.700000000000003" customHeight="1" x14ac:dyDescent="0.25">
      <c r="A14" s="57" t="s">
        <v>19</v>
      </c>
      <c r="B14" s="58" t="s">
        <v>21</v>
      </c>
      <c r="C14" s="6" t="s">
        <v>12</v>
      </c>
      <c r="D14" s="7" t="s">
        <v>93</v>
      </c>
      <c r="E14" s="33">
        <v>55</v>
      </c>
      <c r="F14" s="41">
        <v>55</v>
      </c>
      <c r="G14" s="41">
        <v>55</v>
      </c>
      <c r="N14" s="30"/>
      <c r="O14" s="30"/>
      <c r="P14" s="30"/>
    </row>
    <row r="15" spans="1:16" ht="51" customHeight="1" x14ac:dyDescent="0.25">
      <c r="A15" s="57"/>
      <c r="B15" s="58"/>
      <c r="C15" s="6" t="s">
        <v>13</v>
      </c>
      <c r="D15" s="7" t="s">
        <v>3</v>
      </c>
      <c r="E15" s="34">
        <v>1263.51</v>
      </c>
      <c r="F15" s="34">
        <v>1263.51</v>
      </c>
      <c r="G15" s="34">
        <v>1263.51</v>
      </c>
      <c r="N15" s="30"/>
      <c r="O15" s="30"/>
      <c r="P15" s="30"/>
    </row>
    <row r="16" spans="1:16" ht="38.25" customHeight="1" x14ac:dyDescent="0.25">
      <c r="A16" s="57" t="s">
        <v>24</v>
      </c>
      <c r="B16" s="58" t="s">
        <v>22</v>
      </c>
      <c r="C16" s="6" t="s">
        <v>12</v>
      </c>
      <c r="D16" s="7" t="s">
        <v>92</v>
      </c>
      <c r="E16" s="33">
        <v>27</v>
      </c>
      <c r="F16" s="41">
        <v>27</v>
      </c>
      <c r="G16" s="41">
        <v>27</v>
      </c>
      <c r="I16" s="28"/>
      <c r="N16" s="30"/>
      <c r="O16" s="30"/>
      <c r="P16" s="30"/>
    </row>
    <row r="17" spans="1:16" ht="51" customHeight="1" x14ac:dyDescent="0.25">
      <c r="A17" s="57"/>
      <c r="B17" s="58"/>
      <c r="C17" s="6" t="s">
        <v>13</v>
      </c>
      <c r="D17" s="7" t="s">
        <v>3</v>
      </c>
      <c r="E17" s="34">
        <v>620.27</v>
      </c>
      <c r="F17" s="34">
        <v>620.27</v>
      </c>
      <c r="G17" s="34">
        <v>620.27</v>
      </c>
      <c r="N17" s="30"/>
      <c r="O17" s="30"/>
      <c r="P17" s="30"/>
    </row>
    <row r="18" spans="1:16" ht="39.200000000000003" customHeight="1" x14ac:dyDescent="0.25">
      <c r="A18" s="57" t="s">
        <v>25</v>
      </c>
      <c r="B18" s="58" t="s">
        <v>98</v>
      </c>
      <c r="C18" s="6" t="s">
        <v>12</v>
      </c>
      <c r="D18" s="7" t="s">
        <v>92</v>
      </c>
      <c r="E18" s="33">
        <v>7</v>
      </c>
      <c r="F18" s="41">
        <v>7</v>
      </c>
      <c r="G18" s="41">
        <v>7</v>
      </c>
      <c r="I18" s="29"/>
      <c r="N18" s="30"/>
      <c r="O18" s="30"/>
      <c r="P18" s="30"/>
    </row>
    <row r="19" spans="1:16" ht="51.75" customHeight="1" x14ac:dyDescent="0.25">
      <c r="A19" s="57"/>
      <c r="B19" s="58"/>
      <c r="C19" s="6" t="s">
        <v>13</v>
      </c>
      <c r="D19" s="7" t="s">
        <v>3</v>
      </c>
      <c r="E19" s="34">
        <v>160.81</v>
      </c>
      <c r="F19" s="34">
        <v>160.81</v>
      </c>
      <c r="G19" s="34">
        <v>160.81</v>
      </c>
      <c r="N19" s="30"/>
      <c r="O19" s="30"/>
      <c r="P19" s="30"/>
    </row>
    <row r="20" spans="1:16" ht="37.5" customHeight="1" x14ac:dyDescent="0.25">
      <c r="A20" s="57" t="s">
        <v>26</v>
      </c>
      <c r="B20" s="58" t="s">
        <v>99</v>
      </c>
      <c r="C20" s="6" t="s">
        <v>12</v>
      </c>
      <c r="D20" s="7" t="s">
        <v>92</v>
      </c>
      <c r="E20" s="33">
        <v>4</v>
      </c>
      <c r="F20" s="41">
        <v>4</v>
      </c>
      <c r="G20" s="41">
        <v>4</v>
      </c>
      <c r="I20" s="27"/>
      <c r="N20" s="30"/>
      <c r="O20" s="30"/>
      <c r="P20" s="30"/>
    </row>
    <row r="21" spans="1:16" ht="50.25" customHeight="1" x14ac:dyDescent="0.25">
      <c r="A21" s="57"/>
      <c r="B21" s="58"/>
      <c r="C21" s="6" t="s">
        <v>13</v>
      </c>
      <c r="D21" s="7" t="s">
        <v>3</v>
      </c>
      <c r="E21" s="34">
        <v>91.9</v>
      </c>
      <c r="F21" s="34">
        <v>91.9</v>
      </c>
      <c r="G21" s="34">
        <v>91.9</v>
      </c>
      <c r="I21" s="29"/>
      <c r="J21" s="27"/>
      <c r="N21" s="30"/>
      <c r="O21" s="30"/>
      <c r="P21" s="30"/>
    </row>
    <row r="22" spans="1:16" ht="41.25" customHeight="1" x14ac:dyDescent="0.25">
      <c r="A22" s="57" t="s">
        <v>29</v>
      </c>
      <c r="B22" s="58" t="s">
        <v>28</v>
      </c>
      <c r="C22" s="6" t="s">
        <v>12</v>
      </c>
      <c r="D22" s="7" t="s">
        <v>92</v>
      </c>
      <c r="E22" s="33">
        <v>100</v>
      </c>
      <c r="F22" s="33">
        <v>100</v>
      </c>
      <c r="G22" s="33">
        <v>100</v>
      </c>
      <c r="J22" s="27"/>
      <c r="N22" s="30"/>
      <c r="O22" s="30"/>
      <c r="P22" s="30"/>
    </row>
    <row r="23" spans="1:16" ht="51" customHeight="1" x14ac:dyDescent="0.25">
      <c r="A23" s="57"/>
      <c r="B23" s="58"/>
      <c r="C23" s="6" t="s">
        <v>13</v>
      </c>
      <c r="D23" s="7" t="s">
        <v>3</v>
      </c>
      <c r="E23" s="34">
        <v>2378.65</v>
      </c>
      <c r="F23" s="34">
        <v>2513.12</v>
      </c>
      <c r="G23" s="34">
        <v>2513.12</v>
      </c>
      <c r="N23" s="30"/>
      <c r="O23" s="30"/>
      <c r="P23" s="30"/>
    </row>
    <row r="24" spans="1:16" ht="40.700000000000003" customHeight="1" x14ac:dyDescent="0.25">
      <c r="A24" s="57" t="s">
        <v>31</v>
      </c>
      <c r="B24" s="58" t="s">
        <v>100</v>
      </c>
      <c r="C24" s="6" t="s">
        <v>12</v>
      </c>
      <c r="D24" s="7" t="s">
        <v>38</v>
      </c>
      <c r="E24" s="33">
        <v>4</v>
      </c>
      <c r="F24" s="33">
        <v>4</v>
      </c>
      <c r="G24" s="33">
        <v>4</v>
      </c>
      <c r="N24" s="30"/>
      <c r="O24" s="30"/>
      <c r="P24" s="30"/>
    </row>
    <row r="25" spans="1:16" ht="51" customHeight="1" x14ac:dyDescent="0.25">
      <c r="A25" s="57"/>
      <c r="B25" s="58"/>
      <c r="C25" s="6" t="s">
        <v>13</v>
      </c>
      <c r="D25" s="7" t="s">
        <v>3</v>
      </c>
      <c r="E25" s="34">
        <v>11745.01</v>
      </c>
      <c r="F25" s="34">
        <v>12408.96</v>
      </c>
      <c r="G25" s="34">
        <v>12408.96</v>
      </c>
      <c r="N25" s="30"/>
      <c r="O25" s="30"/>
      <c r="P25" s="30"/>
    </row>
    <row r="26" spans="1:16" ht="40.700000000000003" customHeight="1" x14ac:dyDescent="0.25">
      <c r="A26" s="59" t="s">
        <v>32</v>
      </c>
      <c r="B26" s="58" t="s">
        <v>124</v>
      </c>
      <c r="C26" s="6" t="s">
        <v>12</v>
      </c>
      <c r="D26" s="7" t="s">
        <v>39</v>
      </c>
      <c r="E26" s="34">
        <v>200</v>
      </c>
      <c r="F26" s="34">
        <v>200</v>
      </c>
      <c r="G26" s="34">
        <v>200</v>
      </c>
      <c r="N26" s="30"/>
      <c r="O26" s="30"/>
      <c r="P26" s="30"/>
    </row>
    <row r="27" spans="1:16" ht="50.25" customHeight="1" x14ac:dyDescent="0.25">
      <c r="A27" s="60"/>
      <c r="B27" s="58"/>
      <c r="C27" s="6" t="s">
        <v>13</v>
      </c>
      <c r="D27" s="7" t="s">
        <v>3</v>
      </c>
      <c r="E27" s="34">
        <v>43254.83</v>
      </c>
      <c r="F27" s="34">
        <v>45700.03</v>
      </c>
      <c r="G27" s="34">
        <v>45700.03</v>
      </c>
      <c r="J27" s="27"/>
      <c r="N27" s="30"/>
      <c r="O27" s="30"/>
      <c r="P27" s="30"/>
    </row>
    <row r="28" spans="1:16" ht="20.25" customHeight="1" x14ac:dyDescent="0.25">
      <c r="A28" s="23"/>
      <c r="B28" s="23" t="s">
        <v>41</v>
      </c>
      <c r="C28" s="23"/>
      <c r="D28" s="23"/>
      <c r="E28" s="34">
        <f>E11+E13+E15+E17+E19+E21+E23+E25+E27</f>
        <v>61628.490000000005</v>
      </c>
      <c r="F28" s="34">
        <f>F11+F13+F15+F17+F19+F21+F23+F25+F27</f>
        <v>64872.11</v>
      </c>
      <c r="G28" s="34">
        <f>G11+G13+G15+G17+G19+G21+G23+G25+G27</f>
        <v>64872.11</v>
      </c>
      <c r="N28" s="30"/>
      <c r="O28" s="30"/>
      <c r="P28" s="30"/>
    </row>
    <row r="29" spans="1:16" ht="64.5" customHeight="1" x14ac:dyDescent="0.25">
      <c r="A29" s="12" t="s">
        <v>33</v>
      </c>
      <c r="B29" s="24" t="s">
        <v>4</v>
      </c>
      <c r="C29" s="11" t="s">
        <v>14</v>
      </c>
      <c r="D29" s="7" t="s">
        <v>3</v>
      </c>
      <c r="E29" s="35">
        <v>3199.62</v>
      </c>
      <c r="F29" s="35">
        <v>857.47</v>
      </c>
      <c r="G29" s="35">
        <v>857.47</v>
      </c>
      <c r="N29" s="30"/>
      <c r="O29" s="30"/>
      <c r="P29" s="30"/>
    </row>
    <row r="30" spans="1:16" ht="27.75" customHeight="1" x14ac:dyDescent="0.25">
      <c r="A30" s="23"/>
      <c r="B30" s="23" t="s">
        <v>40</v>
      </c>
      <c r="C30" s="23"/>
      <c r="D30" s="23"/>
      <c r="E30" s="36">
        <f>E29+E28</f>
        <v>64828.110000000008</v>
      </c>
      <c r="F30" s="36">
        <f t="shared" ref="F30:G30" si="0">F29+F28</f>
        <v>65729.58</v>
      </c>
      <c r="G30" s="36">
        <f t="shared" si="0"/>
        <v>65729.58</v>
      </c>
      <c r="J30" s="27"/>
      <c r="N30" s="30"/>
      <c r="O30" s="30"/>
      <c r="P30" s="30"/>
    </row>
    <row r="31" spans="1:16" ht="27" customHeight="1" x14ac:dyDescent="0.25">
      <c r="A31" s="5"/>
      <c r="B31" s="26" t="s">
        <v>37</v>
      </c>
      <c r="C31" s="5"/>
      <c r="D31" s="5"/>
      <c r="E31" s="37"/>
      <c r="F31" s="37"/>
      <c r="G31" s="37"/>
      <c r="K31" s="27"/>
      <c r="N31" s="30"/>
      <c r="O31" s="30"/>
      <c r="P31" s="30"/>
    </row>
    <row r="32" spans="1:16" ht="47.25" customHeight="1" x14ac:dyDescent="0.25">
      <c r="A32" s="57" t="s">
        <v>35</v>
      </c>
      <c r="B32" s="58" t="s">
        <v>95</v>
      </c>
      <c r="C32" s="6" t="s">
        <v>12</v>
      </c>
      <c r="D32" s="7" t="s">
        <v>51</v>
      </c>
      <c r="E32" s="33">
        <v>1</v>
      </c>
      <c r="F32" s="33">
        <v>1</v>
      </c>
      <c r="G32" s="33">
        <v>1</v>
      </c>
      <c r="N32" s="30"/>
      <c r="O32" s="30"/>
      <c r="P32" s="30"/>
    </row>
    <row r="33" spans="1:16" ht="52.5" customHeight="1" x14ac:dyDescent="0.25">
      <c r="A33" s="57"/>
      <c r="B33" s="58"/>
      <c r="C33" s="6" t="s">
        <v>13</v>
      </c>
      <c r="D33" s="7" t="s">
        <v>3</v>
      </c>
      <c r="E33" s="34">
        <v>978.01</v>
      </c>
      <c r="F33" s="34">
        <v>990.25</v>
      </c>
      <c r="G33" s="34">
        <v>990.25</v>
      </c>
      <c r="N33" s="30"/>
      <c r="O33" s="30"/>
      <c r="P33" s="30"/>
    </row>
    <row r="34" spans="1:16" ht="41.25" customHeight="1" x14ac:dyDescent="0.25">
      <c r="A34" s="57" t="s">
        <v>42</v>
      </c>
      <c r="B34" s="58" t="s">
        <v>47</v>
      </c>
      <c r="C34" s="6" t="s">
        <v>12</v>
      </c>
      <c r="D34" s="7" t="s">
        <v>51</v>
      </c>
      <c r="E34" s="33">
        <v>4</v>
      </c>
      <c r="F34" s="33">
        <v>4</v>
      </c>
      <c r="G34" s="33">
        <v>4</v>
      </c>
      <c r="N34" s="30"/>
      <c r="O34" s="30"/>
      <c r="P34" s="30"/>
    </row>
    <row r="35" spans="1:16" ht="53.45" customHeight="1" x14ac:dyDescent="0.25">
      <c r="A35" s="57"/>
      <c r="B35" s="58"/>
      <c r="C35" s="6" t="s">
        <v>13</v>
      </c>
      <c r="D35" s="7" t="s">
        <v>3</v>
      </c>
      <c r="E35" s="34">
        <v>2277.38</v>
      </c>
      <c r="F35" s="34">
        <v>2302.0700000000002</v>
      </c>
      <c r="G35" s="34">
        <v>2302.0700000000002</v>
      </c>
      <c r="N35" s="30"/>
      <c r="O35" s="30"/>
      <c r="P35" s="30"/>
    </row>
    <row r="36" spans="1:16" ht="38.25" customHeight="1" x14ac:dyDescent="0.25">
      <c r="A36" s="57" t="s">
        <v>43</v>
      </c>
      <c r="B36" s="58" t="s">
        <v>94</v>
      </c>
      <c r="C36" s="6" t="s">
        <v>12</v>
      </c>
      <c r="D36" s="7" t="s">
        <v>51</v>
      </c>
      <c r="E36" s="33">
        <v>1</v>
      </c>
      <c r="F36" s="33">
        <v>1</v>
      </c>
      <c r="G36" s="33">
        <v>1</v>
      </c>
      <c r="N36" s="30"/>
      <c r="O36" s="30"/>
      <c r="P36" s="30"/>
    </row>
    <row r="37" spans="1:16" ht="53.45" customHeight="1" x14ac:dyDescent="0.25">
      <c r="A37" s="57"/>
      <c r="B37" s="58"/>
      <c r="C37" s="6" t="s">
        <v>13</v>
      </c>
      <c r="D37" s="7" t="s">
        <v>3</v>
      </c>
      <c r="E37" s="34">
        <v>492.44</v>
      </c>
      <c r="F37" s="34">
        <v>498.08</v>
      </c>
      <c r="G37" s="34">
        <v>498.08</v>
      </c>
      <c r="N37" s="30"/>
      <c r="O37" s="30"/>
      <c r="P37" s="30"/>
    </row>
    <row r="38" spans="1:16" ht="39.200000000000003" customHeight="1" x14ac:dyDescent="0.25">
      <c r="A38" s="57" t="s">
        <v>44</v>
      </c>
      <c r="B38" s="58" t="s">
        <v>96</v>
      </c>
      <c r="C38" s="6" t="s">
        <v>12</v>
      </c>
      <c r="D38" s="7" t="s">
        <v>51</v>
      </c>
      <c r="E38" s="33">
        <v>1</v>
      </c>
      <c r="F38" s="33">
        <v>1</v>
      </c>
      <c r="G38" s="33">
        <v>1</v>
      </c>
      <c r="N38" s="30"/>
      <c r="O38" s="30"/>
      <c r="P38" s="30"/>
    </row>
    <row r="39" spans="1:16" ht="51.75" customHeight="1" x14ac:dyDescent="0.25">
      <c r="A39" s="57"/>
      <c r="B39" s="58"/>
      <c r="C39" s="6" t="s">
        <v>13</v>
      </c>
      <c r="D39" s="7" t="s">
        <v>3</v>
      </c>
      <c r="E39" s="34">
        <v>1000.28</v>
      </c>
      <c r="F39" s="34">
        <v>1012.52</v>
      </c>
      <c r="G39" s="34">
        <v>1012.52</v>
      </c>
      <c r="N39" s="30"/>
      <c r="O39" s="30"/>
      <c r="P39" s="30"/>
    </row>
    <row r="40" spans="1:16" ht="37.5" customHeight="1" x14ac:dyDescent="0.25">
      <c r="A40" s="57" t="s">
        <v>45</v>
      </c>
      <c r="B40" s="58" t="s">
        <v>97</v>
      </c>
      <c r="C40" s="6" t="s">
        <v>12</v>
      </c>
      <c r="D40" s="7" t="s">
        <v>51</v>
      </c>
      <c r="E40" s="33">
        <v>3</v>
      </c>
      <c r="F40" s="33">
        <v>3</v>
      </c>
      <c r="G40" s="33">
        <v>3</v>
      </c>
      <c r="N40" s="30"/>
      <c r="O40" s="30"/>
      <c r="P40" s="30"/>
    </row>
    <row r="41" spans="1:16" ht="51.75" customHeight="1" x14ac:dyDescent="0.25">
      <c r="A41" s="57"/>
      <c r="B41" s="58"/>
      <c r="C41" s="6" t="s">
        <v>13</v>
      </c>
      <c r="D41" s="7" t="s">
        <v>3</v>
      </c>
      <c r="E41" s="34">
        <v>3515.13</v>
      </c>
      <c r="F41" s="34">
        <v>3558.26</v>
      </c>
      <c r="G41" s="34">
        <v>3558.26</v>
      </c>
      <c r="N41" s="30"/>
      <c r="O41" s="30"/>
      <c r="P41" s="30"/>
    </row>
    <row r="42" spans="1:16" ht="27.75" customHeight="1" x14ac:dyDescent="0.25">
      <c r="A42" s="23"/>
      <c r="B42" s="23" t="s">
        <v>40</v>
      </c>
      <c r="C42" s="23"/>
      <c r="D42" s="23"/>
      <c r="E42" s="36">
        <f>+E33+E35+E37+E39+E41</f>
        <v>8263.2400000000016</v>
      </c>
      <c r="F42" s="36">
        <f t="shared" ref="F42:G42" si="1">+F33+F35+F37+F39+F41</f>
        <v>8361.18</v>
      </c>
      <c r="G42" s="36">
        <f t="shared" si="1"/>
        <v>8361.18</v>
      </c>
      <c r="N42" s="30"/>
      <c r="O42" s="30"/>
      <c r="P42" s="30"/>
    </row>
    <row r="43" spans="1:16" ht="63.75" x14ac:dyDescent="0.25">
      <c r="A43" s="12" t="s">
        <v>52</v>
      </c>
      <c r="B43" s="24" t="s">
        <v>4</v>
      </c>
      <c r="C43" s="11" t="s">
        <v>14</v>
      </c>
      <c r="D43" s="20" t="s">
        <v>3</v>
      </c>
      <c r="E43" s="35">
        <v>0</v>
      </c>
      <c r="F43" s="35">
        <v>0</v>
      </c>
      <c r="G43" s="35">
        <v>0</v>
      </c>
      <c r="N43" s="30"/>
      <c r="O43" s="30"/>
      <c r="P43" s="30"/>
    </row>
    <row r="44" spans="1:16" ht="27.75" customHeight="1" x14ac:dyDescent="0.25">
      <c r="A44" s="23"/>
      <c r="B44" s="23" t="s">
        <v>40</v>
      </c>
      <c r="C44" s="23"/>
      <c r="D44" s="23"/>
      <c r="E44" s="36">
        <f>E43+E42</f>
        <v>8263.2400000000016</v>
      </c>
      <c r="F44" s="36">
        <f>F43+F42</f>
        <v>8361.18</v>
      </c>
      <c r="G44" s="36">
        <f>G43+G42</f>
        <v>8361.18</v>
      </c>
      <c r="N44" s="30"/>
      <c r="O44" s="30"/>
      <c r="P44" s="30"/>
    </row>
    <row r="45" spans="1:16" ht="27" customHeight="1" x14ac:dyDescent="0.25">
      <c r="A45" s="5"/>
      <c r="B45" s="26" t="s">
        <v>54</v>
      </c>
      <c r="C45" s="5"/>
      <c r="D45" s="5"/>
      <c r="E45" s="37"/>
      <c r="F45" s="37"/>
      <c r="G45" s="37"/>
      <c r="N45" s="30"/>
      <c r="O45" s="30"/>
      <c r="P45" s="30"/>
    </row>
    <row r="46" spans="1:16" ht="41.25" customHeight="1" x14ac:dyDescent="0.25">
      <c r="A46" s="57" t="s">
        <v>53</v>
      </c>
      <c r="B46" s="58" t="s">
        <v>102</v>
      </c>
      <c r="C46" s="6" t="s">
        <v>12</v>
      </c>
      <c r="D46" s="7" t="s">
        <v>101</v>
      </c>
      <c r="E46" s="33">
        <v>160</v>
      </c>
      <c r="F46" s="43">
        <v>163.19999999999999</v>
      </c>
      <c r="G46" s="43">
        <v>163.19999999999999</v>
      </c>
      <c r="N46" s="30"/>
      <c r="O46" s="30"/>
      <c r="P46" s="30"/>
    </row>
    <row r="47" spans="1:16" ht="51" x14ac:dyDescent="0.25">
      <c r="A47" s="57"/>
      <c r="B47" s="58"/>
      <c r="C47" s="6" t="s">
        <v>13</v>
      </c>
      <c r="D47" s="7" t="s">
        <v>3</v>
      </c>
      <c r="E47" s="34">
        <v>9334.49</v>
      </c>
      <c r="F47" s="53">
        <v>9594.17</v>
      </c>
      <c r="G47" s="53">
        <v>9594.17</v>
      </c>
      <c r="N47" s="30"/>
      <c r="O47" s="30"/>
      <c r="P47" s="30"/>
    </row>
    <row r="48" spans="1:16" ht="38.25" x14ac:dyDescent="0.25">
      <c r="A48" s="57" t="s">
        <v>55</v>
      </c>
      <c r="B48" s="58" t="s">
        <v>103</v>
      </c>
      <c r="C48" s="6" t="s">
        <v>12</v>
      </c>
      <c r="D48" s="7" t="s">
        <v>101</v>
      </c>
      <c r="E48" s="33">
        <v>198</v>
      </c>
      <c r="F48" s="43">
        <v>190.2</v>
      </c>
      <c r="G48" s="43">
        <v>190.2</v>
      </c>
      <c r="N48" s="30"/>
      <c r="O48" s="30"/>
      <c r="P48" s="30"/>
    </row>
    <row r="49" spans="1:16" ht="51" x14ac:dyDescent="0.25">
      <c r="A49" s="57"/>
      <c r="B49" s="58"/>
      <c r="C49" s="6" t="s">
        <v>13</v>
      </c>
      <c r="D49" s="7" t="s">
        <v>3</v>
      </c>
      <c r="E49" s="34">
        <v>20132.150000000001</v>
      </c>
      <c r="F49" s="53">
        <v>20505.97</v>
      </c>
      <c r="G49" s="53">
        <v>20505.97</v>
      </c>
      <c r="J49" s="29"/>
      <c r="N49" s="32"/>
      <c r="O49" s="30"/>
      <c r="P49" s="30"/>
    </row>
    <row r="50" spans="1:16" ht="38.25" x14ac:dyDescent="0.25">
      <c r="A50" s="57" t="s">
        <v>56</v>
      </c>
      <c r="B50" s="58" t="s">
        <v>104</v>
      </c>
      <c r="C50" s="6" t="s">
        <v>12</v>
      </c>
      <c r="D50" s="7" t="s">
        <v>101</v>
      </c>
      <c r="E50" s="33">
        <v>40</v>
      </c>
      <c r="F50" s="43">
        <v>46.1</v>
      </c>
      <c r="G50" s="43">
        <v>46.1</v>
      </c>
      <c r="N50" s="30"/>
      <c r="O50" s="30"/>
      <c r="P50" s="30"/>
    </row>
    <row r="51" spans="1:16" ht="51" x14ac:dyDescent="0.25">
      <c r="A51" s="57"/>
      <c r="B51" s="58"/>
      <c r="C51" s="6" t="s">
        <v>13</v>
      </c>
      <c r="D51" s="7" t="s">
        <v>3</v>
      </c>
      <c r="E51" s="34">
        <v>2048.29</v>
      </c>
      <c r="F51" s="53">
        <v>2111.73</v>
      </c>
      <c r="G51" s="53">
        <v>2111.73</v>
      </c>
      <c r="N51" s="30"/>
      <c r="O51" s="30"/>
      <c r="P51" s="30"/>
    </row>
    <row r="52" spans="1:16" ht="38.25" x14ac:dyDescent="0.25">
      <c r="A52" s="57" t="s">
        <v>57</v>
      </c>
      <c r="B52" s="58" t="s">
        <v>105</v>
      </c>
      <c r="C52" s="6" t="s">
        <v>12</v>
      </c>
      <c r="D52" s="7" t="s">
        <v>101</v>
      </c>
      <c r="E52" s="33">
        <v>36</v>
      </c>
      <c r="F52" s="43">
        <v>39</v>
      </c>
      <c r="G52" s="43">
        <v>39</v>
      </c>
      <c r="N52" s="30"/>
      <c r="O52" s="30"/>
      <c r="P52" s="30"/>
    </row>
    <row r="53" spans="1:16" ht="51" x14ac:dyDescent="0.25">
      <c r="A53" s="57"/>
      <c r="B53" s="58"/>
      <c r="C53" s="6" t="s">
        <v>13</v>
      </c>
      <c r="D53" s="7" t="s">
        <v>3</v>
      </c>
      <c r="E53" s="34">
        <v>3639.98</v>
      </c>
      <c r="F53" s="53">
        <v>3673.06</v>
      </c>
      <c r="G53" s="53">
        <v>3673.06</v>
      </c>
      <c r="N53" s="31"/>
      <c r="O53" s="30"/>
      <c r="P53" s="30"/>
    </row>
    <row r="54" spans="1:16" ht="38.25" x14ac:dyDescent="0.25">
      <c r="A54" s="57" t="s">
        <v>58</v>
      </c>
      <c r="B54" s="58" t="s">
        <v>106</v>
      </c>
      <c r="C54" s="6" t="s">
        <v>12</v>
      </c>
      <c r="D54" s="7" t="s">
        <v>101</v>
      </c>
      <c r="E54" s="33">
        <v>31</v>
      </c>
      <c r="F54" s="43">
        <v>32.1</v>
      </c>
      <c r="G54" s="43">
        <v>32.1</v>
      </c>
      <c r="N54" s="30"/>
      <c r="O54" s="30"/>
      <c r="P54" s="30"/>
    </row>
    <row r="55" spans="1:16" ht="51" x14ac:dyDescent="0.25">
      <c r="A55" s="57"/>
      <c r="B55" s="58"/>
      <c r="C55" s="6" t="s">
        <v>13</v>
      </c>
      <c r="D55" s="7" t="s">
        <v>3</v>
      </c>
      <c r="E55" s="34">
        <v>2131.0500000000002</v>
      </c>
      <c r="F55" s="53">
        <v>2184.62</v>
      </c>
      <c r="G55" s="53">
        <v>2184.62</v>
      </c>
      <c r="N55" s="30"/>
      <c r="O55" s="30"/>
      <c r="P55" s="30"/>
    </row>
    <row r="56" spans="1:16" ht="38.25" x14ac:dyDescent="0.25">
      <c r="A56" s="57" t="s">
        <v>68</v>
      </c>
      <c r="B56" s="58" t="s">
        <v>107</v>
      </c>
      <c r="C56" s="6" t="s">
        <v>12</v>
      </c>
      <c r="D56" s="7" t="s">
        <v>101</v>
      </c>
      <c r="E56" s="33">
        <v>27</v>
      </c>
      <c r="F56" s="43">
        <v>27.7</v>
      </c>
      <c r="G56" s="43">
        <v>27.7</v>
      </c>
      <c r="N56" s="30"/>
      <c r="O56" s="30"/>
      <c r="P56" s="30"/>
    </row>
    <row r="57" spans="1:16" ht="51" x14ac:dyDescent="0.25">
      <c r="A57" s="57"/>
      <c r="B57" s="58"/>
      <c r="C57" s="6" t="s">
        <v>13</v>
      </c>
      <c r="D57" s="7" t="s">
        <v>3</v>
      </c>
      <c r="E57" s="34">
        <v>4510.87</v>
      </c>
      <c r="F57" s="53">
        <v>4573.05</v>
      </c>
      <c r="G57" s="53">
        <v>4573.05</v>
      </c>
      <c r="N57" s="32"/>
      <c r="O57" s="30"/>
      <c r="P57" s="30"/>
    </row>
    <row r="58" spans="1:16" ht="38.25" x14ac:dyDescent="0.25">
      <c r="A58" s="57" t="s">
        <v>69</v>
      </c>
      <c r="B58" s="58" t="s">
        <v>108</v>
      </c>
      <c r="C58" s="6" t="s">
        <v>12</v>
      </c>
      <c r="D58" s="7" t="s">
        <v>101</v>
      </c>
      <c r="E58" s="33">
        <v>129</v>
      </c>
      <c r="F58" s="43">
        <v>112.4</v>
      </c>
      <c r="G58" s="43">
        <v>112.4</v>
      </c>
      <c r="N58" s="30"/>
      <c r="O58" s="30"/>
      <c r="P58" s="30"/>
    </row>
    <row r="59" spans="1:16" ht="51" x14ac:dyDescent="0.25">
      <c r="A59" s="57"/>
      <c r="B59" s="58"/>
      <c r="C59" s="6" t="s">
        <v>13</v>
      </c>
      <c r="D59" s="7" t="s">
        <v>3</v>
      </c>
      <c r="E59" s="34">
        <v>7308.98</v>
      </c>
      <c r="F59" s="42">
        <v>7526.73</v>
      </c>
      <c r="G59" s="42">
        <v>7526.73</v>
      </c>
      <c r="N59" s="30"/>
      <c r="O59" s="30"/>
      <c r="P59" s="30"/>
    </row>
    <row r="60" spans="1:16" ht="38.25" x14ac:dyDescent="0.25">
      <c r="A60" s="57" t="s">
        <v>70</v>
      </c>
      <c r="B60" s="58" t="s">
        <v>109</v>
      </c>
      <c r="C60" s="6" t="s">
        <v>12</v>
      </c>
      <c r="D60" s="7" t="s">
        <v>101</v>
      </c>
      <c r="E60" s="33">
        <v>37</v>
      </c>
      <c r="F60" s="43">
        <v>42.8</v>
      </c>
      <c r="G60" s="43">
        <v>42.8</v>
      </c>
      <c r="N60" s="30"/>
      <c r="O60" s="30"/>
      <c r="P60" s="30"/>
    </row>
    <row r="61" spans="1:16" ht="51" x14ac:dyDescent="0.25">
      <c r="A61" s="57"/>
      <c r="B61" s="58"/>
      <c r="C61" s="6" t="s">
        <v>13</v>
      </c>
      <c r="D61" s="7" t="s">
        <v>3</v>
      </c>
      <c r="E61" s="34">
        <v>6501.05</v>
      </c>
      <c r="F61" s="53">
        <v>6588.97</v>
      </c>
      <c r="G61" s="53">
        <v>6588.97</v>
      </c>
      <c r="J61" s="27"/>
      <c r="N61" s="30"/>
      <c r="O61" s="30"/>
      <c r="P61" s="30"/>
    </row>
    <row r="62" spans="1:16" ht="38.25" x14ac:dyDescent="0.25">
      <c r="A62" s="57" t="s">
        <v>71</v>
      </c>
      <c r="B62" s="58" t="s">
        <v>110</v>
      </c>
      <c r="C62" s="6" t="s">
        <v>12</v>
      </c>
      <c r="D62" s="7" t="s">
        <v>101</v>
      </c>
      <c r="E62" s="33">
        <v>113</v>
      </c>
      <c r="F62" s="43">
        <v>113.5</v>
      </c>
      <c r="G62" s="43">
        <v>113.5</v>
      </c>
      <c r="N62" s="30"/>
      <c r="O62" s="30"/>
      <c r="P62" s="30"/>
    </row>
    <row r="63" spans="1:16" ht="51" x14ac:dyDescent="0.25">
      <c r="A63" s="57"/>
      <c r="B63" s="58"/>
      <c r="C63" s="6" t="s">
        <v>13</v>
      </c>
      <c r="D63" s="7" t="s">
        <v>3</v>
      </c>
      <c r="E63" s="34">
        <v>6701.62</v>
      </c>
      <c r="F63" s="53">
        <v>6893.27</v>
      </c>
      <c r="G63" s="53">
        <v>6893.27</v>
      </c>
      <c r="N63" s="30"/>
      <c r="O63" s="30"/>
      <c r="P63" s="30"/>
    </row>
    <row r="64" spans="1:16" ht="38.25" x14ac:dyDescent="0.25">
      <c r="A64" s="57" t="s">
        <v>72</v>
      </c>
      <c r="B64" s="58" t="s">
        <v>111</v>
      </c>
      <c r="C64" s="6" t="s">
        <v>12</v>
      </c>
      <c r="D64" s="7" t="s">
        <v>101</v>
      </c>
      <c r="E64" s="33">
        <v>56</v>
      </c>
      <c r="F64" s="43">
        <v>55.3</v>
      </c>
      <c r="G64" s="43">
        <v>55.3</v>
      </c>
      <c r="N64" s="30"/>
      <c r="O64" s="30"/>
      <c r="P64" s="30"/>
    </row>
    <row r="65" spans="1:16" ht="51" x14ac:dyDescent="0.25">
      <c r="A65" s="57"/>
      <c r="B65" s="58"/>
      <c r="C65" s="6" t="s">
        <v>13</v>
      </c>
      <c r="D65" s="7" t="s">
        <v>3</v>
      </c>
      <c r="E65" s="34">
        <v>8156.13</v>
      </c>
      <c r="F65" s="53">
        <v>8278.7099999999991</v>
      </c>
      <c r="G65" s="53">
        <v>8278.7099999999991</v>
      </c>
      <c r="N65" s="30"/>
      <c r="O65" s="30"/>
      <c r="P65" s="30"/>
    </row>
    <row r="66" spans="1:16" s="3" customFormat="1" ht="38.25" customHeight="1" x14ac:dyDescent="0.2">
      <c r="A66" s="65" t="s">
        <v>73</v>
      </c>
      <c r="B66" s="63" t="s">
        <v>131</v>
      </c>
      <c r="C66" s="44" t="s">
        <v>134</v>
      </c>
      <c r="D66" s="7" t="s">
        <v>143</v>
      </c>
      <c r="E66" s="34">
        <v>468</v>
      </c>
      <c r="F66" s="41"/>
      <c r="G66" s="41"/>
      <c r="N66" s="30"/>
      <c r="O66" s="30"/>
      <c r="P66" s="30"/>
    </row>
    <row r="67" spans="1:16" s="3" customFormat="1" ht="38.25" customHeight="1" x14ac:dyDescent="0.2">
      <c r="A67" s="59"/>
      <c r="B67" s="69"/>
      <c r="C67" s="44" t="s">
        <v>134</v>
      </c>
      <c r="D67" s="7" t="s">
        <v>144</v>
      </c>
      <c r="E67" s="34"/>
      <c r="F67" s="41">
        <v>7956</v>
      </c>
      <c r="G67" s="41">
        <v>7956</v>
      </c>
      <c r="N67" s="30"/>
      <c r="O67" s="30"/>
      <c r="P67" s="30"/>
    </row>
    <row r="68" spans="1:16" s="3" customFormat="1" ht="51" x14ac:dyDescent="0.2">
      <c r="A68" s="60"/>
      <c r="B68" s="64"/>
      <c r="C68" s="44" t="s">
        <v>135</v>
      </c>
      <c r="D68" s="7" t="s">
        <v>3</v>
      </c>
      <c r="E68" s="34">
        <v>1104.8</v>
      </c>
      <c r="F68" s="42">
        <v>1120.43</v>
      </c>
      <c r="G68" s="42">
        <v>1120.43</v>
      </c>
      <c r="N68" s="30"/>
      <c r="O68" s="30"/>
      <c r="P68" s="30"/>
    </row>
    <row r="69" spans="1:16" s="3" customFormat="1" ht="27.75" customHeight="1" x14ac:dyDescent="0.2">
      <c r="A69" s="23"/>
      <c r="B69" s="23" t="s">
        <v>40</v>
      </c>
      <c r="C69" s="23"/>
      <c r="D69" s="23"/>
      <c r="E69" s="36">
        <f>+E57+E59+E61+E63+E65+E55+E53+E51+E49+E47+E68</f>
        <v>71569.41</v>
      </c>
      <c r="F69" s="36">
        <f>+F57+F59+F61+F63+F65+F55+F53+F51+F49+F47+F68</f>
        <v>73050.709999999992</v>
      </c>
      <c r="G69" s="36">
        <f>+G57+G59+G61+G63+G65+G55+G53+G51+G49+G47+G68</f>
        <v>73050.709999999992</v>
      </c>
      <c r="N69" s="30"/>
      <c r="O69" s="30"/>
      <c r="P69" s="30"/>
    </row>
    <row r="70" spans="1:16" s="3" customFormat="1" ht="63.75" x14ac:dyDescent="0.2">
      <c r="A70" s="12" t="s">
        <v>76</v>
      </c>
      <c r="B70" s="24" t="s">
        <v>4</v>
      </c>
      <c r="C70" s="11" t="s">
        <v>14</v>
      </c>
      <c r="D70" s="7" t="s">
        <v>3</v>
      </c>
      <c r="E70" s="35">
        <v>159.36099999999999</v>
      </c>
      <c r="F70" s="35">
        <v>63.41</v>
      </c>
      <c r="G70" s="35">
        <v>63.41</v>
      </c>
      <c r="N70" s="30"/>
      <c r="O70" s="30"/>
      <c r="P70" s="30"/>
    </row>
    <row r="71" spans="1:16" s="3" customFormat="1" ht="27.75" customHeight="1" x14ac:dyDescent="0.2">
      <c r="A71" s="23"/>
      <c r="B71" s="23" t="s">
        <v>40</v>
      </c>
      <c r="C71" s="23"/>
      <c r="D71" s="23"/>
      <c r="E71" s="36">
        <f>E70+E69</f>
        <v>71728.771000000008</v>
      </c>
      <c r="F71" s="36">
        <f t="shared" ref="F71:G71" si="2">F70+F69</f>
        <v>73114.12</v>
      </c>
      <c r="G71" s="36">
        <f t="shared" si="2"/>
        <v>73114.12</v>
      </c>
      <c r="N71" s="30"/>
      <c r="O71" s="30"/>
      <c r="P71" s="30"/>
    </row>
    <row r="72" spans="1:16" s="3" customFormat="1" ht="27" customHeight="1" x14ac:dyDescent="0.2">
      <c r="A72" s="5"/>
      <c r="B72" s="26" t="s">
        <v>82</v>
      </c>
      <c r="C72" s="5"/>
      <c r="D72" s="5"/>
      <c r="E72" s="37"/>
      <c r="F72" s="37"/>
      <c r="G72" s="37"/>
      <c r="N72" s="30"/>
      <c r="O72" s="30"/>
      <c r="P72" s="30"/>
    </row>
    <row r="73" spans="1:16" s="3" customFormat="1" ht="38.25" x14ac:dyDescent="0.2">
      <c r="A73" s="57" t="s">
        <v>77</v>
      </c>
      <c r="B73" s="58" t="s">
        <v>112</v>
      </c>
      <c r="C73" s="6" t="s">
        <v>12</v>
      </c>
      <c r="D73" s="7" t="s">
        <v>101</v>
      </c>
      <c r="E73" s="33">
        <v>26</v>
      </c>
      <c r="F73" s="43">
        <v>26</v>
      </c>
      <c r="G73" s="43">
        <v>26</v>
      </c>
      <c r="N73" s="30"/>
      <c r="O73" s="30"/>
      <c r="P73" s="30"/>
    </row>
    <row r="74" spans="1:16" s="3" customFormat="1" ht="51" x14ac:dyDescent="0.2">
      <c r="A74" s="57"/>
      <c r="B74" s="58"/>
      <c r="C74" s="6" t="s">
        <v>13</v>
      </c>
      <c r="D74" s="7" t="s">
        <v>3</v>
      </c>
      <c r="E74" s="34">
        <v>1775.7</v>
      </c>
      <c r="F74" s="53">
        <v>1856.95</v>
      </c>
      <c r="G74" s="53">
        <v>1856.95</v>
      </c>
      <c r="N74" s="30"/>
      <c r="O74" s="30"/>
      <c r="P74" s="30"/>
    </row>
    <row r="75" spans="1:16" s="3" customFormat="1" ht="38.25" x14ac:dyDescent="0.2">
      <c r="A75" s="57" t="s">
        <v>78</v>
      </c>
      <c r="B75" s="58" t="s">
        <v>113</v>
      </c>
      <c r="C75" s="6" t="s">
        <v>12</v>
      </c>
      <c r="D75" s="7" t="s">
        <v>101</v>
      </c>
      <c r="E75" s="33">
        <v>11</v>
      </c>
      <c r="F75" s="43">
        <v>12</v>
      </c>
      <c r="G75" s="43">
        <v>12</v>
      </c>
      <c r="N75" s="30"/>
      <c r="O75" s="30"/>
      <c r="P75" s="30"/>
    </row>
    <row r="76" spans="1:16" s="3" customFormat="1" ht="51" x14ac:dyDescent="0.2">
      <c r="A76" s="57"/>
      <c r="B76" s="58"/>
      <c r="C76" s="6" t="s">
        <v>13</v>
      </c>
      <c r="D76" s="7" t="s">
        <v>3</v>
      </c>
      <c r="E76" s="34">
        <v>1785.87</v>
      </c>
      <c r="F76" s="53">
        <v>1820.2439999999999</v>
      </c>
      <c r="G76" s="53">
        <v>1820.2439999999999</v>
      </c>
      <c r="N76" s="30"/>
      <c r="O76" s="30"/>
      <c r="P76" s="30"/>
    </row>
    <row r="77" spans="1:16" s="3" customFormat="1" ht="38.25" x14ac:dyDescent="0.2">
      <c r="A77" s="57" t="s">
        <v>79</v>
      </c>
      <c r="B77" s="58" t="s">
        <v>114</v>
      </c>
      <c r="C77" s="6" t="s">
        <v>12</v>
      </c>
      <c r="D77" s="7" t="s">
        <v>101</v>
      </c>
      <c r="E77" s="33">
        <v>70</v>
      </c>
      <c r="F77" s="43">
        <v>69.7</v>
      </c>
      <c r="G77" s="43">
        <v>69.7</v>
      </c>
      <c r="N77" s="30"/>
      <c r="O77" s="30"/>
      <c r="P77" s="30"/>
    </row>
    <row r="78" spans="1:16" s="3" customFormat="1" ht="51" x14ac:dyDescent="0.2">
      <c r="A78" s="57"/>
      <c r="B78" s="58"/>
      <c r="C78" s="6" t="s">
        <v>13</v>
      </c>
      <c r="D78" s="7" t="s">
        <v>3</v>
      </c>
      <c r="E78" s="34">
        <v>4763.3100000000004</v>
      </c>
      <c r="F78" s="53">
        <v>4982.0600000000004</v>
      </c>
      <c r="G78" s="53">
        <v>4982.0600000000004</v>
      </c>
      <c r="J78" s="27"/>
      <c r="N78" s="30"/>
      <c r="O78" s="30"/>
      <c r="P78" s="30"/>
    </row>
    <row r="79" spans="1:16" s="3" customFormat="1" ht="38.25" x14ac:dyDescent="0.2">
      <c r="A79" s="57" t="s">
        <v>80</v>
      </c>
      <c r="B79" s="58" t="s">
        <v>115</v>
      </c>
      <c r="C79" s="6" t="s">
        <v>12</v>
      </c>
      <c r="D79" s="7" t="s">
        <v>101</v>
      </c>
      <c r="E79" s="33">
        <v>50</v>
      </c>
      <c r="F79" s="43">
        <v>50</v>
      </c>
      <c r="G79" s="43">
        <v>50</v>
      </c>
      <c r="N79" s="30"/>
      <c r="O79" s="30"/>
      <c r="P79" s="30"/>
    </row>
    <row r="80" spans="1:16" s="3" customFormat="1" ht="51" x14ac:dyDescent="0.2">
      <c r="A80" s="57"/>
      <c r="B80" s="58"/>
      <c r="C80" s="6" t="s">
        <v>13</v>
      </c>
      <c r="D80" s="7" t="s">
        <v>3</v>
      </c>
      <c r="E80" s="34">
        <v>9021.75</v>
      </c>
      <c r="F80" s="53">
        <v>9178</v>
      </c>
      <c r="G80" s="53">
        <v>9178</v>
      </c>
      <c r="H80" s="27"/>
      <c r="N80" s="30"/>
      <c r="O80" s="30"/>
      <c r="P80" s="30"/>
    </row>
    <row r="81" spans="1:16" s="3" customFormat="1" ht="38.25" x14ac:dyDescent="0.2">
      <c r="A81" s="57" t="s">
        <v>81</v>
      </c>
      <c r="B81" s="58" t="s">
        <v>116</v>
      </c>
      <c r="C81" s="6" t="s">
        <v>12</v>
      </c>
      <c r="D81" s="7" t="s">
        <v>101</v>
      </c>
      <c r="E81" s="33">
        <v>63</v>
      </c>
      <c r="F81" s="43">
        <v>66</v>
      </c>
      <c r="G81" s="43">
        <v>66</v>
      </c>
      <c r="N81" s="30"/>
      <c r="O81" s="30"/>
      <c r="P81" s="30"/>
    </row>
    <row r="82" spans="1:16" s="3" customFormat="1" ht="51" x14ac:dyDescent="0.2">
      <c r="A82" s="57"/>
      <c r="B82" s="58"/>
      <c r="C82" s="6" t="s">
        <v>13</v>
      </c>
      <c r="D82" s="7" t="s">
        <v>3</v>
      </c>
      <c r="E82" s="34">
        <v>3631.62</v>
      </c>
      <c r="F82" s="53">
        <v>3828.4940000000001</v>
      </c>
      <c r="G82" s="53">
        <v>3828.4940000000001</v>
      </c>
      <c r="N82" s="30"/>
      <c r="O82" s="30"/>
      <c r="P82" s="30"/>
    </row>
    <row r="83" spans="1:16" s="3" customFormat="1" ht="38.25" x14ac:dyDescent="0.2">
      <c r="A83" s="57" t="s">
        <v>132</v>
      </c>
      <c r="B83" s="58" t="s">
        <v>117</v>
      </c>
      <c r="C83" s="6" t="s">
        <v>12</v>
      </c>
      <c r="D83" s="7" t="s">
        <v>101</v>
      </c>
      <c r="E83" s="33">
        <v>104</v>
      </c>
      <c r="F83" s="43">
        <v>103.3</v>
      </c>
      <c r="G83" s="43">
        <v>103.3</v>
      </c>
      <c r="N83" s="30"/>
      <c r="O83" s="30"/>
      <c r="P83" s="30"/>
    </row>
    <row r="84" spans="1:16" s="3" customFormat="1" ht="51" x14ac:dyDescent="0.2">
      <c r="A84" s="57"/>
      <c r="B84" s="58"/>
      <c r="C84" s="6" t="s">
        <v>13</v>
      </c>
      <c r="D84" s="7" t="s">
        <v>3</v>
      </c>
      <c r="E84" s="34">
        <v>10863.14</v>
      </c>
      <c r="F84" s="53">
        <v>11188.244000000001</v>
      </c>
      <c r="G84" s="53">
        <v>11188.244000000001</v>
      </c>
      <c r="J84" s="27"/>
      <c r="N84" s="30"/>
      <c r="O84" s="30"/>
      <c r="P84" s="30"/>
    </row>
    <row r="85" spans="1:16" s="3" customFormat="1" ht="38.25" x14ac:dyDescent="0.2">
      <c r="A85" s="57" t="s">
        <v>133</v>
      </c>
      <c r="B85" s="58" t="s">
        <v>34</v>
      </c>
      <c r="C85" s="6" t="s">
        <v>12</v>
      </c>
      <c r="D85" s="7" t="s">
        <v>143</v>
      </c>
      <c r="E85" s="54">
        <v>3042</v>
      </c>
      <c r="F85" s="41"/>
      <c r="G85" s="41"/>
      <c r="N85" s="30"/>
      <c r="O85" s="30"/>
      <c r="P85" s="30"/>
    </row>
    <row r="86" spans="1:16" s="3" customFormat="1" ht="29.25" customHeight="1" x14ac:dyDescent="0.2">
      <c r="A86" s="57"/>
      <c r="B86" s="58"/>
      <c r="C86" s="6" t="s">
        <v>12</v>
      </c>
      <c r="D86" s="7" t="s">
        <v>144</v>
      </c>
      <c r="E86" s="34"/>
      <c r="F86" s="41">
        <v>40248</v>
      </c>
      <c r="G86" s="41">
        <v>40248</v>
      </c>
      <c r="N86" s="30"/>
      <c r="O86" s="30"/>
      <c r="P86" s="30"/>
    </row>
    <row r="87" spans="1:16" s="3" customFormat="1" ht="51" x14ac:dyDescent="0.2">
      <c r="A87" s="57"/>
      <c r="B87" s="58"/>
      <c r="C87" s="6" t="s">
        <v>13</v>
      </c>
      <c r="D87" s="7" t="s">
        <v>3</v>
      </c>
      <c r="E87" s="34">
        <v>6942.75</v>
      </c>
      <c r="F87" s="53">
        <v>7003.8540000000003</v>
      </c>
      <c r="G87" s="53">
        <v>7003.8540000000003</v>
      </c>
      <c r="J87" s="27"/>
      <c r="N87" s="30"/>
      <c r="O87" s="30"/>
      <c r="P87" s="30"/>
    </row>
    <row r="88" spans="1:16" s="3" customFormat="1" ht="27.75" customHeight="1" x14ac:dyDescent="0.2">
      <c r="A88" s="23"/>
      <c r="B88" s="23" t="s">
        <v>40</v>
      </c>
      <c r="C88" s="23"/>
      <c r="D88" s="23"/>
      <c r="E88" s="34">
        <f>E87+E84+E82+E80+E78+E76+E74</f>
        <v>38784.14</v>
      </c>
      <c r="F88" s="34">
        <f>F87+F84+F82+F80+F78+F76+F74</f>
        <v>39857.845999999998</v>
      </c>
      <c r="G88" s="34">
        <f>G87+G84+G82+G80+G78+G76+G74</f>
        <v>39857.845999999998</v>
      </c>
      <c r="J88" s="27"/>
      <c r="K88" s="27"/>
      <c r="N88" s="30"/>
      <c r="O88" s="30"/>
      <c r="P88" s="30"/>
    </row>
    <row r="89" spans="1:16" s="3" customFormat="1" ht="63.75" x14ac:dyDescent="0.2">
      <c r="A89" s="12"/>
      <c r="B89" s="24" t="s">
        <v>4</v>
      </c>
      <c r="C89" s="11" t="s">
        <v>14</v>
      </c>
      <c r="D89" s="7" t="s">
        <v>3</v>
      </c>
      <c r="E89" s="35">
        <v>731.13900000000001</v>
      </c>
      <c r="F89" s="35">
        <v>337.56</v>
      </c>
      <c r="G89" s="35">
        <v>337.56</v>
      </c>
      <c r="I89" s="27"/>
      <c r="J89" s="27"/>
      <c r="N89" s="30"/>
      <c r="O89" s="30"/>
      <c r="P89" s="30"/>
    </row>
    <row r="90" spans="1:16" s="3" customFormat="1" ht="27.75" customHeight="1" x14ac:dyDescent="0.2">
      <c r="A90" s="23"/>
      <c r="B90" s="23" t="s">
        <v>40</v>
      </c>
      <c r="C90" s="23"/>
      <c r="D90" s="23"/>
      <c r="E90" s="36">
        <f>E89+E88</f>
        <v>39515.279000000002</v>
      </c>
      <c r="F90" s="36">
        <f>F89+F88</f>
        <v>40195.405999999995</v>
      </c>
      <c r="G90" s="36">
        <f>G89+G88</f>
        <v>40195.405999999995</v>
      </c>
      <c r="I90" s="27"/>
      <c r="N90" s="30"/>
      <c r="O90" s="30"/>
      <c r="P90" s="30"/>
    </row>
    <row r="91" spans="1:16" s="3" customFormat="1" ht="25.5" x14ac:dyDescent="0.2">
      <c r="A91" s="17"/>
      <c r="B91" s="25" t="s">
        <v>4</v>
      </c>
      <c r="C91" s="9"/>
      <c r="D91" s="10"/>
      <c r="E91" s="38">
        <f>E89+E70+E29</f>
        <v>4090.12</v>
      </c>
      <c r="F91" s="38">
        <f>F89+F70+F29</f>
        <v>1258.44</v>
      </c>
      <c r="G91" s="38">
        <f>G89+G70+G29</f>
        <v>1258.44</v>
      </c>
      <c r="N91" s="30"/>
      <c r="O91" s="30"/>
      <c r="P91" s="30"/>
    </row>
    <row r="92" spans="1:16" s="3" customFormat="1" ht="25.5" x14ac:dyDescent="0.2">
      <c r="A92" s="14"/>
      <c r="B92" s="15" t="s">
        <v>11</v>
      </c>
      <c r="C92" s="13"/>
      <c r="D92" s="16"/>
      <c r="E92" s="39">
        <f>E30+E44+E71+E90</f>
        <v>184335.40000000002</v>
      </c>
      <c r="F92" s="39">
        <f>F30+F44+F71+F90</f>
        <v>187400.28599999999</v>
      </c>
      <c r="G92" s="39">
        <f>G30+G44+G71+G90</f>
        <v>187400.28599999999</v>
      </c>
      <c r="N92" s="30"/>
      <c r="O92" s="30"/>
      <c r="P92" s="30"/>
    </row>
    <row r="94" spans="1:16" s="3" customFormat="1" ht="12.75" x14ac:dyDescent="0.2">
      <c r="A94" s="1"/>
      <c r="B94" s="3" t="s">
        <v>125</v>
      </c>
      <c r="C94" s="3">
        <v>35</v>
      </c>
    </row>
    <row r="95" spans="1:16" s="3" customFormat="1" ht="12.75" x14ac:dyDescent="0.2">
      <c r="A95" s="1"/>
      <c r="E95" s="27"/>
    </row>
    <row r="97" spans="1:7" s="3" customFormat="1" ht="12.75" x14ac:dyDescent="0.2">
      <c r="A97" s="1"/>
      <c r="E97" s="29"/>
      <c r="F97" s="29"/>
    </row>
    <row r="98" spans="1:7" s="3" customFormat="1" ht="12.75" x14ac:dyDescent="0.2">
      <c r="A98" s="1"/>
      <c r="E98" s="27"/>
      <c r="F98" s="27"/>
      <c r="G98" s="27"/>
    </row>
    <row r="99" spans="1:7" s="3" customFormat="1" ht="12.75" x14ac:dyDescent="0.2">
      <c r="A99" s="1"/>
      <c r="E99" s="27"/>
      <c r="F99" s="27"/>
      <c r="G99" s="27"/>
    </row>
  </sheetData>
  <mergeCells count="74">
    <mergeCell ref="F1:G1"/>
    <mergeCell ref="C2:G2"/>
    <mergeCell ref="B4:G4"/>
    <mergeCell ref="A6:A7"/>
    <mergeCell ref="B6:B7"/>
    <mergeCell ref="C6:C7"/>
    <mergeCell ref="D6:D7"/>
    <mergeCell ref="E6:E7"/>
    <mergeCell ref="F6:F7"/>
    <mergeCell ref="G6:G7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6:A47"/>
    <mergeCell ref="B46:B47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58:A59"/>
    <mergeCell ref="B58:B59"/>
    <mergeCell ref="A60:A61"/>
    <mergeCell ref="B60:B61"/>
    <mergeCell ref="A62:A63"/>
    <mergeCell ref="B62:B63"/>
    <mergeCell ref="A64:A65"/>
    <mergeCell ref="B64:B65"/>
    <mergeCell ref="A66:A68"/>
    <mergeCell ref="B66:B68"/>
    <mergeCell ref="A73:A74"/>
    <mergeCell ref="B73:B74"/>
    <mergeCell ref="A75:A76"/>
    <mergeCell ref="B75:B76"/>
    <mergeCell ref="A83:A84"/>
    <mergeCell ref="B83:B84"/>
    <mergeCell ref="A85:A87"/>
    <mergeCell ref="B85:B87"/>
    <mergeCell ref="A77:A78"/>
    <mergeCell ref="B77:B78"/>
    <mergeCell ref="A79:A80"/>
    <mergeCell ref="B79:B80"/>
    <mergeCell ref="A81:A82"/>
    <mergeCell ref="B81:B82"/>
  </mergeCells>
  <pageMargins left="0.70866141732283472" right="0.70866141732283472" top="0.74803149606299213" bottom="0.74803149606299213" header="0.31496062992125984" footer="0.31496062992125984"/>
  <pageSetup paperSize="9" scale="59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U97"/>
  <sheetViews>
    <sheetView tabSelected="1" workbookViewId="0">
      <selection activeCell="G93" sqref="G93"/>
    </sheetView>
  </sheetViews>
  <sheetFormatPr defaultRowHeight="15" x14ac:dyDescent="0.25"/>
  <cols>
    <col min="1" max="1" width="9.140625" style="1"/>
    <col min="2" max="2" width="50.7109375" style="3" customWidth="1"/>
    <col min="3" max="3" width="26.85546875" style="3" customWidth="1"/>
    <col min="4" max="4" width="11.85546875" style="3" customWidth="1"/>
    <col min="5" max="5" width="15.5703125" style="3" customWidth="1"/>
    <col min="6" max="6" width="14.28515625" style="3" customWidth="1"/>
    <col min="7" max="7" width="13.42578125" style="3" customWidth="1"/>
    <col min="8" max="8" width="9.140625" style="3"/>
    <col min="9" max="9" width="9.140625" style="3" customWidth="1"/>
    <col min="10" max="10" width="11" style="3" customWidth="1"/>
    <col min="11" max="11" width="12" style="3" customWidth="1"/>
    <col min="12" max="255" width="9.140625" style="3" customWidth="1"/>
    <col min="256" max="1023" width="9.140625" customWidth="1"/>
  </cols>
  <sheetData>
    <row r="1" spans="1:16" ht="15.75" x14ac:dyDescent="0.25">
      <c r="C1" s="45"/>
      <c r="D1" s="52"/>
      <c r="E1" s="52"/>
      <c r="F1" s="66" t="s">
        <v>91</v>
      </c>
      <c r="G1" s="66"/>
    </row>
    <row r="2" spans="1:16" ht="18.75" customHeight="1" x14ac:dyDescent="0.25">
      <c r="C2" s="68" t="s">
        <v>149</v>
      </c>
      <c r="D2" s="68"/>
      <c r="E2" s="68"/>
      <c r="F2" s="68"/>
      <c r="G2" s="68"/>
    </row>
    <row r="4" spans="1:16" ht="51.75" customHeight="1" x14ac:dyDescent="0.25">
      <c r="B4" s="61" t="s">
        <v>145</v>
      </c>
      <c r="C4" s="61"/>
      <c r="D4" s="61"/>
      <c r="E4" s="61"/>
      <c r="F4" s="61"/>
      <c r="G4" s="61"/>
    </row>
    <row r="6" spans="1:16" ht="15" customHeight="1" x14ac:dyDescent="0.25">
      <c r="A6" s="67" t="s">
        <v>0</v>
      </c>
      <c r="B6" s="67" t="s">
        <v>7</v>
      </c>
      <c r="C6" s="67" t="s">
        <v>1</v>
      </c>
      <c r="D6" s="67" t="s">
        <v>2</v>
      </c>
      <c r="E6" s="67" t="s">
        <v>146</v>
      </c>
      <c r="F6" s="67" t="s">
        <v>147</v>
      </c>
      <c r="G6" s="67" t="s">
        <v>148</v>
      </c>
    </row>
    <row r="7" spans="1:16" ht="39.200000000000003" customHeight="1" x14ac:dyDescent="0.25">
      <c r="A7" s="67"/>
      <c r="B7" s="67"/>
      <c r="C7" s="67"/>
      <c r="D7" s="67"/>
      <c r="E7" s="67"/>
      <c r="F7" s="67"/>
      <c r="G7" s="67"/>
    </row>
    <row r="8" spans="1:16" ht="27" customHeight="1" x14ac:dyDescent="0.25">
      <c r="A8" s="48">
        <v>1</v>
      </c>
      <c r="B8" s="49" t="s">
        <v>137</v>
      </c>
      <c r="C8" s="48"/>
      <c r="D8" s="48"/>
      <c r="E8" s="48"/>
      <c r="F8" s="48"/>
      <c r="G8" s="48"/>
    </row>
    <row r="9" spans="1:16" ht="27" customHeight="1" x14ac:dyDescent="0.25">
      <c r="A9" s="50"/>
      <c r="B9" s="51" t="s">
        <v>36</v>
      </c>
      <c r="C9" s="50"/>
      <c r="D9" s="50"/>
      <c r="E9" s="50"/>
      <c r="F9" s="50"/>
      <c r="G9" s="50"/>
    </row>
    <row r="10" spans="1:16" ht="41.25" customHeight="1" x14ac:dyDescent="0.25">
      <c r="A10" s="57" t="s">
        <v>17</v>
      </c>
      <c r="B10" s="58" t="s">
        <v>15</v>
      </c>
      <c r="C10" s="6" t="s">
        <v>12</v>
      </c>
      <c r="D10" s="7" t="s">
        <v>93</v>
      </c>
      <c r="E10" s="41">
        <v>87</v>
      </c>
      <c r="F10" s="41">
        <v>87</v>
      </c>
      <c r="G10" s="41">
        <v>87</v>
      </c>
      <c r="N10" s="30"/>
      <c r="O10" s="30"/>
      <c r="P10" s="30"/>
    </row>
    <row r="11" spans="1:16" ht="53.45" customHeight="1" x14ac:dyDescent="0.25">
      <c r="A11" s="57"/>
      <c r="B11" s="58"/>
      <c r="C11" s="6" t="s">
        <v>13</v>
      </c>
      <c r="D11" s="7" t="s">
        <v>3</v>
      </c>
      <c r="E11" s="34">
        <v>1998.65</v>
      </c>
      <c r="F11" s="34">
        <v>1998.65</v>
      </c>
      <c r="G11" s="34">
        <v>1998.65</v>
      </c>
      <c r="N11" s="30"/>
      <c r="O11" s="30"/>
      <c r="P11" s="30"/>
    </row>
    <row r="12" spans="1:16" ht="39.200000000000003" customHeight="1" x14ac:dyDescent="0.25">
      <c r="A12" s="57" t="s">
        <v>18</v>
      </c>
      <c r="B12" s="58" t="s">
        <v>20</v>
      </c>
      <c r="C12" s="6" t="s">
        <v>12</v>
      </c>
      <c r="D12" s="7" t="s">
        <v>93</v>
      </c>
      <c r="E12" s="41">
        <v>13</v>
      </c>
      <c r="F12" s="41">
        <v>13</v>
      </c>
      <c r="G12" s="41">
        <v>13</v>
      </c>
      <c r="N12" s="30"/>
      <c r="O12" s="30"/>
      <c r="P12" s="30"/>
    </row>
    <row r="13" spans="1:16" ht="51" customHeight="1" x14ac:dyDescent="0.25">
      <c r="A13" s="57"/>
      <c r="B13" s="58"/>
      <c r="C13" s="6" t="s">
        <v>13</v>
      </c>
      <c r="D13" s="7" t="s">
        <v>3</v>
      </c>
      <c r="E13" s="34">
        <v>298.64999999999998</v>
      </c>
      <c r="F13" s="34">
        <v>298.64999999999998</v>
      </c>
      <c r="G13" s="34">
        <v>298.64999999999998</v>
      </c>
      <c r="J13" s="29"/>
      <c r="N13" s="30"/>
      <c r="O13" s="30"/>
      <c r="P13" s="30"/>
    </row>
    <row r="14" spans="1:16" ht="40.700000000000003" customHeight="1" x14ac:dyDescent="0.25">
      <c r="A14" s="57" t="s">
        <v>19</v>
      </c>
      <c r="B14" s="58" t="s">
        <v>21</v>
      </c>
      <c r="C14" s="6" t="s">
        <v>12</v>
      </c>
      <c r="D14" s="7" t="s">
        <v>93</v>
      </c>
      <c r="E14" s="41">
        <v>40</v>
      </c>
      <c r="F14" s="41">
        <v>40</v>
      </c>
      <c r="G14" s="41">
        <v>40</v>
      </c>
      <c r="N14" s="30"/>
      <c r="O14" s="30"/>
      <c r="P14" s="30"/>
    </row>
    <row r="15" spans="1:16" ht="51" customHeight="1" x14ac:dyDescent="0.25">
      <c r="A15" s="57"/>
      <c r="B15" s="58"/>
      <c r="C15" s="6" t="s">
        <v>13</v>
      </c>
      <c r="D15" s="7" t="s">
        <v>3</v>
      </c>
      <c r="E15" s="34">
        <v>918.92</v>
      </c>
      <c r="F15" s="34">
        <v>918.92</v>
      </c>
      <c r="G15" s="34">
        <v>918.92</v>
      </c>
      <c r="N15" s="30"/>
      <c r="O15" s="30"/>
      <c r="P15" s="30"/>
    </row>
    <row r="16" spans="1:16" ht="38.25" customHeight="1" x14ac:dyDescent="0.25">
      <c r="A16" s="57" t="s">
        <v>24</v>
      </c>
      <c r="B16" s="58" t="s">
        <v>22</v>
      </c>
      <c r="C16" s="6" t="s">
        <v>12</v>
      </c>
      <c r="D16" s="7" t="s">
        <v>92</v>
      </c>
      <c r="E16" s="41">
        <v>34</v>
      </c>
      <c r="F16" s="41">
        <v>34</v>
      </c>
      <c r="G16" s="41">
        <v>34</v>
      </c>
      <c r="I16" s="28"/>
      <c r="N16" s="30"/>
      <c r="O16" s="30"/>
      <c r="P16" s="30"/>
    </row>
    <row r="17" spans="1:16" ht="51" customHeight="1" x14ac:dyDescent="0.25">
      <c r="A17" s="57"/>
      <c r="B17" s="58"/>
      <c r="C17" s="6" t="s">
        <v>13</v>
      </c>
      <c r="D17" s="7" t="s">
        <v>3</v>
      </c>
      <c r="E17" s="34">
        <v>781.08</v>
      </c>
      <c r="F17" s="34">
        <v>781.08</v>
      </c>
      <c r="G17" s="34">
        <v>781.08</v>
      </c>
      <c r="N17" s="30"/>
      <c r="O17" s="30"/>
      <c r="P17" s="30"/>
    </row>
    <row r="18" spans="1:16" ht="39.200000000000003" customHeight="1" x14ac:dyDescent="0.25">
      <c r="A18" s="57" t="s">
        <v>25</v>
      </c>
      <c r="B18" s="58" t="s">
        <v>98</v>
      </c>
      <c r="C18" s="6" t="s">
        <v>12</v>
      </c>
      <c r="D18" s="7" t="s">
        <v>92</v>
      </c>
      <c r="E18" s="41">
        <v>7</v>
      </c>
      <c r="F18" s="41">
        <v>7</v>
      </c>
      <c r="G18" s="41">
        <v>7</v>
      </c>
      <c r="I18" s="29"/>
      <c r="N18" s="30"/>
      <c r="O18" s="30"/>
      <c r="P18" s="30"/>
    </row>
    <row r="19" spans="1:16" ht="51.75" customHeight="1" x14ac:dyDescent="0.25">
      <c r="A19" s="57"/>
      <c r="B19" s="58"/>
      <c r="C19" s="6" t="s">
        <v>13</v>
      </c>
      <c r="D19" s="7" t="s">
        <v>3</v>
      </c>
      <c r="E19" s="34">
        <v>160.81</v>
      </c>
      <c r="F19" s="34">
        <v>160.81</v>
      </c>
      <c r="G19" s="34">
        <v>160.81</v>
      </c>
      <c r="N19" s="30"/>
      <c r="O19" s="30"/>
      <c r="P19" s="30"/>
    </row>
    <row r="20" spans="1:16" ht="37.5" customHeight="1" x14ac:dyDescent="0.25">
      <c r="A20" s="57" t="s">
        <v>26</v>
      </c>
      <c r="B20" s="58" t="s">
        <v>99</v>
      </c>
      <c r="C20" s="6" t="s">
        <v>12</v>
      </c>
      <c r="D20" s="7" t="s">
        <v>92</v>
      </c>
      <c r="E20" s="41">
        <v>4</v>
      </c>
      <c r="F20" s="41">
        <v>4</v>
      </c>
      <c r="G20" s="41">
        <v>4</v>
      </c>
      <c r="I20" s="27"/>
      <c r="N20" s="30"/>
      <c r="O20" s="30"/>
      <c r="P20" s="30"/>
    </row>
    <row r="21" spans="1:16" ht="50.25" customHeight="1" x14ac:dyDescent="0.25">
      <c r="A21" s="57"/>
      <c r="B21" s="58"/>
      <c r="C21" s="6" t="s">
        <v>13</v>
      </c>
      <c r="D21" s="7" t="s">
        <v>3</v>
      </c>
      <c r="E21" s="34">
        <v>91.89</v>
      </c>
      <c r="F21" s="34">
        <v>91.89</v>
      </c>
      <c r="G21" s="34">
        <v>91.89</v>
      </c>
      <c r="I21" s="29"/>
      <c r="J21" s="27">
        <f>F19+F17+F15+F13+F11+F9+F21</f>
        <v>4250.0000000000009</v>
      </c>
      <c r="N21" s="30"/>
      <c r="O21" s="30"/>
      <c r="P21" s="30"/>
    </row>
    <row r="22" spans="1:16" ht="41.25" customHeight="1" x14ac:dyDescent="0.25">
      <c r="A22" s="57" t="s">
        <v>29</v>
      </c>
      <c r="B22" s="58" t="s">
        <v>28</v>
      </c>
      <c r="C22" s="6" t="s">
        <v>12</v>
      </c>
      <c r="D22" s="7" t="s">
        <v>150</v>
      </c>
      <c r="E22" s="33">
        <v>100</v>
      </c>
      <c r="F22" s="33">
        <v>100</v>
      </c>
      <c r="G22" s="33">
        <v>100</v>
      </c>
      <c r="J22" s="27"/>
      <c r="N22" s="30"/>
      <c r="O22" s="30"/>
      <c r="P22" s="30"/>
    </row>
    <row r="23" spans="1:16" ht="51" customHeight="1" x14ac:dyDescent="0.25">
      <c r="A23" s="57"/>
      <c r="B23" s="58"/>
      <c r="C23" s="6" t="s">
        <v>13</v>
      </c>
      <c r="D23" s="7" t="s">
        <v>3</v>
      </c>
      <c r="E23" s="34">
        <v>2652.1</v>
      </c>
      <c r="F23" s="34">
        <v>2741.5</v>
      </c>
      <c r="G23" s="34">
        <v>2741.5</v>
      </c>
      <c r="J23" s="27"/>
      <c r="N23" s="30"/>
      <c r="O23" s="30"/>
      <c r="P23" s="30"/>
    </row>
    <row r="24" spans="1:16" ht="49.5" customHeight="1" x14ac:dyDescent="0.25">
      <c r="A24" s="57" t="s">
        <v>31</v>
      </c>
      <c r="B24" s="58" t="s">
        <v>100</v>
      </c>
      <c r="C24" s="6" t="s">
        <v>12</v>
      </c>
      <c r="D24" s="7" t="s">
        <v>151</v>
      </c>
      <c r="E24" s="33">
        <v>12507</v>
      </c>
      <c r="F24" s="33">
        <v>12507</v>
      </c>
      <c r="G24" s="33">
        <v>12507</v>
      </c>
      <c r="N24" s="30"/>
      <c r="O24" s="30"/>
      <c r="P24" s="30"/>
    </row>
    <row r="25" spans="1:16" ht="51" customHeight="1" x14ac:dyDescent="0.25">
      <c r="A25" s="57"/>
      <c r="B25" s="58"/>
      <c r="C25" s="6" t="s">
        <v>13</v>
      </c>
      <c r="D25" s="7" t="s">
        <v>3</v>
      </c>
      <c r="E25" s="34">
        <v>13095.18</v>
      </c>
      <c r="F25" s="34">
        <v>13536.65</v>
      </c>
      <c r="G25" s="34">
        <v>13536.65</v>
      </c>
      <c r="N25" s="30"/>
      <c r="O25" s="30"/>
      <c r="P25" s="30"/>
    </row>
    <row r="26" spans="1:16" ht="40.700000000000003" customHeight="1" x14ac:dyDescent="0.25">
      <c r="A26" s="59" t="s">
        <v>32</v>
      </c>
      <c r="B26" s="58" t="s">
        <v>124</v>
      </c>
      <c r="C26" s="6" t="s">
        <v>12</v>
      </c>
      <c r="D26" s="7" t="s">
        <v>152</v>
      </c>
      <c r="E26" s="34">
        <v>220</v>
      </c>
      <c r="F26" s="34">
        <v>220</v>
      </c>
      <c r="G26" s="34">
        <v>220</v>
      </c>
      <c r="N26" s="30"/>
      <c r="O26" s="30"/>
      <c r="P26" s="30"/>
    </row>
    <row r="27" spans="1:16" ht="50.25" customHeight="1" x14ac:dyDescent="0.25">
      <c r="A27" s="60"/>
      <c r="B27" s="58"/>
      <c r="C27" s="6" t="s">
        <v>13</v>
      </c>
      <c r="D27" s="7" t="s">
        <v>3</v>
      </c>
      <c r="E27" s="34">
        <v>48227.28</v>
      </c>
      <c r="F27" s="34">
        <v>55116.3</v>
      </c>
      <c r="G27" s="34">
        <v>55116.3</v>
      </c>
      <c r="J27" s="27"/>
      <c r="N27" s="30"/>
      <c r="O27" s="30"/>
      <c r="P27" s="30"/>
    </row>
    <row r="28" spans="1:16" ht="20.25" customHeight="1" x14ac:dyDescent="0.25">
      <c r="A28" s="23"/>
      <c r="B28" s="23" t="s">
        <v>41</v>
      </c>
      <c r="C28" s="23"/>
      <c r="D28" s="23"/>
      <c r="E28" s="34">
        <f>E11+E13+E15+E17+E19+E21+E23+E25+E27</f>
        <v>68224.56</v>
      </c>
      <c r="F28" s="34">
        <f>F11+F13+F15+F17+F19+F21+F23+F25+F27</f>
        <v>75644.450000000012</v>
      </c>
      <c r="G28" s="34">
        <f>G11+G13+G15+G17+G19+G21+G23+G25+G27</f>
        <v>75644.450000000012</v>
      </c>
      <c r="N28" s="30"/>
      <c r="O28" s="30"/>
      <c r="P28" s="30"/>
    </row>
    <row r="29" spans="1:16" ht="64.5" customHeight="1" x14ac:dyDescent="0.25">
      <c r="A29" s="12" t="s">
        <v>33</v>
      </c>
      <c r="B29" s="24" t="s">
        <v>4</v>
      </c>
      <c r="C29" s="11" t="s">
        <v>14</v>
      </c>
      <c r="D29" s="7" t="s">
        <v>3</v>
      </c>
      <c r="E29" s="35">
        <v>70.599999999999994</v>
      </c>
      <c r="F29" s="35">
        <v>70.599999999999994</v>
      </c>
      <c r="G29" s="35">
        <v>70.599999999999994</v>
      </c>
      <c r="J29" s="27">
        <f>F23+F25+F27</f>
        <v>71394.45</v>
      </c>
      <c r="N29" s="30"/>
      <c r="O29" s="30"/>
      <c r="P29" s="30"/>
    </row>
    <row r="30" spans="1:16" ht="27.75" customHeight="1" x14ac:dyDescent="0.25">
      <c r="A30" s="23"/>
      <c r="B30" s="23" t="s">
        <v>40</v>
      </c>
      <c r="C30" s="23"/>
      <c r="D30" s="23"/>
      <c r="E30" s="36">
        <f>E29+E28</f>
        <v>68295.16</v>
      </c>
      <c r="F30" s="36">
        <f t="shared" ref="F30" si="0">F29+F28</f>
        <v>75715.050000000017</v>
      </c>
      <c r="G30" s="36">
        <f>G29+G28</f>
        <v>75715.050000000017</v>
      </c>
      <c r="J30" s="27"/>
      <c r="N30" s="30"/>
      <c r="O30" s="30"/>
      <c r="P30" s="30"/>
    </row>
    <row r="31" spans="1:16" ht="27" customHeight="1" x14ac:dyDescent="0.25">
      <c r="A31" s="5"/>
      <c r="B31" s="26" t="s">
        <v>37</v>
      </c>
      <c r="C31" s="5"/>
      <c r="D31" s="5"/>
      <c r="E31" s="37"/>
      <c r="F31" s="37"/>
      <c r="G31" s="37"/>
      <c r="K31" s="27"/>
      <c r="N31" s="30"/>
      <c r="O31" s="30"/>
      <c r="P31" s="30"/>
    </row>
    <row r="32" spans="1:16" ht="47.25" customHeight="1" x14ac:dyDescent="0.25">
      <c r="A32" s="57" t="s">
        <v>35</v>
      </c>
      <c r="B32" s="58" t="s">
        <v>95</v>
      </c>
      <c r="C32" s="6" t="s">
        <v>12</v>
      </c>
      <c r="D32" s="7" t="s">
        <v>51</v>
      </c>
      <c r="E32" s="33">
        <v>1</v>
      </c>
      <c r="F32" s="33">
        <v>1</v>
      </c>
      <c r="G32" s="33">
        <v>1</v>
      </c>
      <c r="N32" s="30"/>
      <c r="O32" s="30"/>
      <c r="P32" s="30"/>
    </row>
    <row r="33" spans="1:16" ht="52.5" customHeight="1" x14ac:dyDescent="0.25">
      <c r="A33" s="57"/>
      <c r="B33" s="58"/>
      <c r="C33" s="6" t="s">
        <v>13</v>
      </c>
      <c r="D33" s="7" t="s">
        <v>3</v>
      </c>
      <c r="E33" s="34">
        <v>1157.94</v>
      </c>
      <c r="F33" s="34">
        <v>1157.94</v>
      </c>
      <c r="G33" s="34">
        <v>1157.94</v>
      </c>
      <c r="N33" s="30"/>
      <c r="O33" s="30"/>
      <c r="P33" s="30"/>
    </row>
    <row r="34" spans="1:16" ht="41.25" customHeight="1" x14ac:dyDescent="0.25">
      <c r="A34" s="57" t="s">
        <v>42</v>
      </c>
      <c r="B34" s="58" t="s">
        <v>47</v>
      </c>
      <c r="C34" s="6" t="s">
        <v>12</v>
      </c>
      <c r="D34" s="7" t="s">
        <v>51</v>
      </c>
      <c r="E34" s="33">
        <v>4</v>
      </c>
      <c r="F34" s="33">
        <v>4</v>
      </c>
      <c r="G34" s="33">
        <v>4</v>
      </c>
      <c r="N34" s="30"/>
      <c r="O34" s="30"/>
      <c r="P34" s="30"/>
    </row>
    <row r="35" spans="1:16" ht="53.45" customHeight="1" x14ac:dyDescent="0.25">
      <c r="A35" s="57"/>
      <c r="B35" s="58"/>
      <c r="C35" s="6" t="s">
        <v>13</v>
      </c>
      <c r="D35" s="7" t="s">
        <v>3</v>
      </c>
      <c r="E35" s="34">
        <v>2626.24</v>
      </c>
      <c r="F35" s="34">
        <v>2626.24</v>
      </c>
      <c r="G35" s="34">
        <v>2626.24</v>
      </c>
      <c r="N35" s="30"/>
      <c r="O35" s="30"/>
      <c r="P35" s="30"/>
    </row>
    <row r="36" spans="1:16" ht="38.25" customHeight="1" x14ac:dyDescent="0.25">
      <c r="A36" s="57" t="s">
        <v>43</v>
      </c>
      <c r="B36" s="58" t="s">
        <v>94</v>
      </c>
      <c r="C36" s="6" t="s">
        <v>12</v>
      </c>
      <c r="D36" s="7" t="s">
        <v>51</v>
      </c>
      <c r="E36" s="33">
        <v>1</v>
      </c>
      <c r="F36" s="33">
        <v>1</v>
      </c>
      <c r="G36" s="33">
        <v>1</v>
      </c>
      <c r="N36" s="30"/>
      <c r="O36" s="30"/>
      <c r="P36" s="30"/>
    </row>
    <row r="37" spans="1:16" ht="53.45" customHeight="1" x14ac:dyDescent="0.25">
      <c r="A37" s="57"/>
      <c r="B37" s="58"/>
      <c r="C37" s="6" t="s">
        <v>13</v>
      </c>
      <c r="D37" s="7" t="s">
        <v>3</v>
      </c>
      <c r="E37" s="34">
        <v>571.94000000000005</v>
      </c>
      <c r="F37" s="34">
        <v>571.94000000000005</v>
      </c>
      <c r="G37" s="34">
        <v>571.94000000000005</v>
      </c>
      <c r="N37" s="30"/>
      <c r="O37" s="30"/>
      <c r="P37" s="30"/>
    </row>
    <row r="38" spans="1:16" ht="39.200000000000003" customHeight="1" x14ac:dyDescent="0.25">
      <c r="A38" s="57" t="s">
        <v>44</v>
      </c>
      <c r="B38" s="58" t="s">
        <v>96</v>
      </c>
      <c r="C38" s="6" t="s">
        <v>12</v>
      </c>
      <c r="D38" s="7" t="s">
        <v>51</v>
      </c>
      <c r="E38" s="33">
        <v>1</v>
      </c>
      <c r="F38" s="33">
        <v>1</v>
      </c>
      <c r="G38" s="33">
        <v>1</v>
      </c>
      <c r="N38" s="30"/>
      <c r="O38" s="30"/>
      <c r="P38" s="30"/>
    </row>
    <row r="39" spans="1:16" ht="51.75" customHeight="1" x14ac:dyDescent="0.25">
      <c r="A39" s="57"/>
      <c r="B39" s="58"/>
      <c r="C39" s="6" t="s">
        <v>13</v>
      </c>
      <c r="D39" s="7" t="s">
        <v>3</v>
      </c>
      <c r="E39" s="34">
        <v>1175.0899999999999</v>
      </c>
      <c r="F39" s="34">
        <v>1175.0899999999999</v>
      </c>
      <c r="G39" s="34">
        <v>1175.0899999999999</v>
      </c>
      <c r="N39" s="30"/>
      <c r="O39" s="30"/>
      <c r="P39" s="30"/>
    </row>
    <row r="40" spans="1:16" ht="37.5" customHeight="1" x14ac:dyDescent="0.25">
      <c r="A40" s="57" t="s">
        <v>45</v>
      </c>
      <c r="B40" s="58" t="s">
        <v>97</v>
      </c>
      <c r="C40" s="6" t="s">
        <v>12</v>
      </c>
      <c r="D40" s="7" t="s">
        <v>51</v>
      </c>
      <c r="E40" s="33">
        <v>3</v>
      </c>
      <c r="F40" s="33">
        <v>3</v>
      </c>
      <c r="G40" s="33">
        <v>3</v>
      </c>
      <c r="N40" s="30"/>
      <c r="O40" s="30"/>
      <c r="P40" s="30"/>
    </row>
    <row r="41" spans="1:16" ht="51.75" customHeight="1" x14ac:dyDescent="0.25">
      <c r="A41" s="57"/>
      <c r="B41" s="58"/>
      <c r="C41" s="6" t="s">
        <v>13</v>
      </c>
      <c r="D41" s="7" t="s">
        <v>3</v>
      </c>
      <c r="E41" s="34">
        <v>4185.7</v>
      </c>
      <c r="F41" s="34">
        <v>4185.7</v>
      </c>
      <c r="G41" s="34">
        <v>4185.7</v>
      </c>
      <c r="I41" s="27">
        <f>F41+F39+F37+F35+F33</f>
        <v>9716.91</v>
      </c>
      <c r="N41" s="30"/>
      <c r="O41" s="30"/>
      <c r="P41" s="30"/>
    </row>
    <row r="42" spans="1:16" ht="27.75" customHeight="1" x14ac:dyDescent="0.25">
      <c r="A42" s="23"/>
      <c r="B42" s="23" t="s">
        <v>40</v>
      </c>
      <c r="C42" s="23"/>
      <c r="D42" s="23"/>
      <c r="E42" s="36">
        <f>+E33+E35+E37+E39+E41</f>
        <v>9716.91</v>
      </c>
      <c r="F42" s="36">
        <f t="shared" ref="F42:G42" si="1">+F33+F35+F37+F39+F41</f>
        <v>9716.91</v>
      </c>
      <c r="G42" s="36">
        <f t="shared" si="1"/>
        <v>9716.91</v>
      </c>
      <c r="N42" s="30"/>
      <c r="O42" s="30"/>
      <c r="P42" s="30"/>
    </row>
    <row r="43" spans="1:16" ht="63.75" x14ac:dyDescent="0.25">
      <c r="A43" s="12" t="s">
        <v>52</v>
      </c>
      <c r="B43" s="24" t="s">
        <v>4</v>
      </c>
      <c r="C43" s="11" t="s">
        <v>14</v>
      </c>
      <c r="D43" s="20" t="s">
        <v>3</v>
      </c>
      <c r="E43" s="35">
        <v>0</v>
      </c>
      <c r="F43" s="35">
        <v>0</v>
      </c>
      <c r="G43" s="35">
        <v>0</v>
      </c>
      <c r="N43" s="30"/>
      <c r="O43" s="30"/>
      <c r="P43" s="30"/>
    </row>
    <row r="44" spans="1:16" ht="27.75" customHeight="1" x14ac:dyDescent="0.25">
      <c r="A44" s="23"/>
      <c r="B44" s="23" t="s">
        <v>40</v>
      </c>
      <c r="C44" s="23"/>
      <c r="D44" s="23"/>
      <c r="E44" s="36">
        <f>E43+E42</f>
        <v>9716.91</v>
      </c>
      <c r="F44" s="36">
        <f>F43+F42</f>
        <v>9716.91</v>
      </c>
      <c r="G44" s="36">
        <f>G43+G42</f>
        <v>9716.91</v>
      </c>
      <c r="N44" s="30"/>
      <c r="O44" s="30"/>
      <c r="P44" s="30"/>
    </row>
    <row r="45" spans="1:16" ht="27" customHeight="1" x14ac:dyDescent="0.25">
      <c r="A45" s="5"/>
      <c r="B45" s="26" t="s">
        <v>54</v>
      </c>
      <c r="C45" s="5"/>
      <c r="D45" s="5"/>
      <c r="E45" s="37"/>
      <c r="F45" s="37"/>
      <c r="G45" s="37"/>
      <c r="N45" s="30"/>
      <c r="O45" s="30"/>
      <c r="P45" s="30"/>
    </row>
    <row r="46" spans="1:16" ht="41.25" customHeight="1" x14ac:dyDescent="0.25">
      <c r="A46" s="57" t="s">
        <v>53</v>
      </c>
      <c r="B46" s="58" t="s">
        <v>102</v>
      </c>
      <c r="C46" s="6" t="s">
        <v>12</v>
      </c>
      <c r="D46" s="7" t="s">
        <v>101</v>
      </c>
      <c r="E46" s="43">
        <v>175</v>
      </c>
      <c r="F46" s="43">
        <v>164</v>
      </c>
      <c r="G46" s="43">
        <v>164</v>
      </c>
      <c r="N46" s="30"/>
      <c r="O46" s="30"/>
      <c r="P46" s="30"/>
    </row>
    <row r="47" spans="1:16" ht="51" x14ac:dyDescent="0.25">
      <c r="A47" s="57"/>
      <c r="B47" s="58"/>
      <c r="C47" s="6" t="s">
        <v>13</v>
      </c>
      <c r="D47" s="7" t="s">
        <v>3</v>
      </c>
      <c r="E47" s="53">
        <v>15127.08</v>
      </c>
      <c r="F47" s="53">
        <v>15237.76</v>
      </c>
      <c r="G47" s="53">
        <v>15237.76</v>
      </c>
      <c r="N47" s="30"/>
      <c r="O47" s="30"/>
      <c r="P47" s="30"/>
    </row>
    <row r="48" spans="1:16" ht="38.25" x14ac:dyDescent="0.25">
      <c r="A48" s="57" t="s">
        <v>55</v>
      </c>
      <c r="B48" s="58" t="s">
        <v>103</v>
      </c>
      <c r="C48" s="6" t="s">
        <v>12</v>
      </c>
      <c r="D48" s="7" t="s">
        <v>101</v>
      </c>
      <c r="E48" s="43">
        <v>189</v>
      </c>
      <c r="F48" s="43">
        <v>180</v>
      </c>
      <c r="G48" s="43">
        <v>180</v>
      </c>
      <c r="N48" s="30"/>
      <c r="O48" s="30"/>
      <c r="P48" s="30"/>
    </row>
    <row r="49" spans="1:16" ht="51" x14ac:dyDescent="0.25">
      <c r="A49" s="57"/>
      <c r="B49" s="58"/>
      <c r="C49" s="6" t="s">
        <v>13</v>
      </c>
      <c r="D49" s="7" t="s">
        <v>3</v>
      </c>
      <c r="E49" s="53">
        <v>20504.23</v>
      </c>
      <c r="F49" s="53">
        <v>20623.759999999998</v>
      </c>
      <c r="G49" s="53">
        <v>20623.759999999998</v>
      </c>
      <c r="J49" s="29"/>
      <c r="N49" s="32"/>
      <c r="O49" s="30"/>
      <c r="P49" s="30"/>
    </row>
    <row r="50" spans="1:16" ht="38.25" x14ac:dyDescent="0.25">
      <c r="A50" s="57" t="s">
        <v>56</v>
      </c>
      <c r="B50" s="58" t="s">
        <v>104</v>
      </c>
      <c r="C50" s="6" t="s">
        <v>12</v>
      </c>
      <c r="D50" s="7" t="s">
        <v>101</v>
      </c>
      <c r="E50" s="43">
        <v>47</v>
      </c>
      <c r="F50" s="43">
        <v>43</v>
      </c>
      <c r="G50" s="43">
        <v>43</v>
      </c>
      <c r="N50" s="30"/>
      <c r="O50" s="30"/>
      <c r="P50" s="30"/>
    </row>
    <row r="51" spans="1:16" ht="51" x14ac:dyDescent="0.25">
      <c r="A51" s="57"/>
      <c r="B51" s="58"/>
      <c r="C51" s="6" t="s">
        <v>13</v>
      </c>
      <c r="D51" s="7" t="s">
        <v>3</v>
      </c>
      <c r="E51" s="53">
        <v>3866</v>
      </c>
      <c r="F51" s="53">
        <v>3895.73</v>
      </c>
      <c r="G51" s="53">
        <v>3895.73</v>
      </c>
      <c r="N51" s="30"/>
      <c r="O51" s="30"/>
      <c r="P51" s="30"/>
    </row>
    <row r="52" spans="1:16" ht="38.25" x14ac:dyDescent="0.25">
      <c r="A52" s="57" t="s">
        <v>57</v>
      </c>
      <c r="B52" s="58" t="s">
        <v>105</v>
      </c>
      <c r="C52" s="6" t="s">
        <v>12</v>
      </c>
      <c r="D52" s="7" t="s">
        <v>101</v>
      </c>
      <c r="E52" s="43">
        <v>44</v>
      </c>
      <c r="F52" s="43">
        <v>46</v>
      </c>
      <c r="G52" s="43">
        <v>46</v>
      </c>
      <c r="N52" s="30"/>
      <c r="O52" s="30"/>
      <c r="P52" s="30"/>
    </row>
    <row r="53" spans="1:16" ht="51" x14ac:dyDescent="0.25">
      <c r="A53" s="57"/>
      <c r="B53" s="58"/>
      <c r="C53" s="6" t="s">
        <v>13</v>
      </c>
      <c r="D53" s="7" t="s">
        <v>3</v>
      </c>
      <c r="E53" s="53">
        <v>5043.8</v>
      </c>
      <c r="F53" s="53">
        <v>5071.63</v>
      </c>
      <c r="G53" s="53">
        <v>5071.63</v>
      </c>
      <c r="N53" s="31"/>
      <c r="O53" s="30"/>
      <c r="P53" s="30"/>
    </row>
    <row r="54" spans="1:16" ht="38.25" x14ac:dyDescent="0.25">
      <c r="A54" s="57" t="s">
        <v>58</v>
      </c>
      <c r="B54" s="58" t="s">
        <v>106</v>
      </c>
      <c r="C54" s="6" t="s">
        <v>12</v>
      </c>
      <c r="D54" s="7" t="s">
        <v>101</v>
      </c>
      <c r="E54" s="43">
        <v>29</v>
      </c>
      <c r="F54" s="43">
        <v>30</v>
      </c>
      <c r="G54" s="43">
        <v>30</v>
      </c>
      <c r="N54" s="30"/>
      <c r="O54" s="30"/>
      <c r="P54" s="30"/>
    </row>
    <row r="55" spans="1:16" ht="51" x14ac:dyDescent="0.25">
      <c r="A55" s="57"/>
      <c r="B55" s="58"/>
      <c r="C55" s="6" t="s">
        <v>13</v>
      </c>
      <c r="D55" s="7" t="s">
        <v>3</v>
      </c>
      <c r="E55" s="53">
        <v>2249.52</v>
      </c>
      <c r="F55" s="53">
        <v>2267.86</v>
      </c>
      <c r="G55" s="53">
        <v>2267.86</v>
      </c>
      <c r="N55" s="30"/>
      <c r="O55" s="30"/>
      <c r="P55" s="30"/>
    </row>
    <row r="56" spans="1:16" ht="38.25" x14ac:dyDescent="0.25">
      <c r="A56" s="57" t="s">
        <v>68</v>
      </c>
      <c r="B56" s="58" t="s">
        <v>107</v>
      </c>
      <c r="C56" s="6" t="s">
        <v>12</v>
      </c>
      <c r="D56" s="7" t="s">
        <v>101</v>
      </c>
      <c r="E56" s="43">
        <v>30</v>
      </c>
      <c r="F56" s="43">
        <v>27</v>
      </c>
      <c r="G56" s="43">
        <v>27</v>
      </c>
      <c r="N56" s="30"/>
      <c r="O56" s="30"/>
      <c r="P56" s="30"/>
    </row>
    <row r="57" spans="1:16" ht="51" x14ac:dyDescent="0.25">
      <c r="A57" s="57"/>
      <c r="B57" s="58"/>
      <c r="C57" s="6" t="s">
        <v>13</v>
      </c>
      <c r="D57" s="7" t="s">
        <v>3</v>
      </c>
      <c r="E57" s="53">
        <v>3873.78</v>
      </c>
      <c r="F57" s="53">
        <v>3892.76</v>
      </c>
      <c r="G57" s="53">
        <v>3892.76</v>
      </c>
      <c r="N57" s="32"/>
      <c r="O57" s="30"/>
      <c r="P57" s="30"/>
    </row>
    <row r="58" spans="1:16" ht="38.25" x14ac:dyDescent="0.25">
      <c r="A58" s="57" t="s">
        <v>69</v>
      </c>
      <c r="B58" s="58" t="s">
        <v>108</v>
      </c>
      <c r="C58" s="6" t="s">
        <v>12</v>
      </c>
      <c r="D58" s="7" t="s">
        <v>101</v>
      </c>
      <c r="E58" s="43">
        <v>110</v>
      </c>
      <c r="F58" s="43">
        <v>96</v>
      </c>
      <c r="G58" s="43">
        <v>96</v>
      </c>
      <c r="N58" s="30"/>
      <c r="O58" s="30"/>
      <c r="P58" s="30"/>
    </row>
    <row r="59" spans="1:16" ht="51" x14ac:dyDescent="0.25">
      <c r="A59" s="57"/>
      <c r="B59" s="58"/>
      <c r="C59" s="6" t="s">
        <v>13</v>
      </c>
      <c r="D59" s="7" t="s">
        <v>3</v>
      </c>
      <c r="E59" s="53">
        <v>7971.75</v>
      </c>
      <c r="F59" s="53">
        <v>8041.32</v>
      </c>
      <c r="G59" s="53">
        <v>8041.32</v>
      </c>
      <c r="N59" s="30"/>
      <c r="O59" s="30"/>
      <c r="P59" s="30"/>
    </row>
    <row r="60" spans="1:16" ht="38.25" x14ac:dyDescent="0.25">
      <c r="A60" s="57" t="s">
        <v>70</v>
      </c>
      <c r="B60" s="58" t="s">
        <v>109</v>
      </c>
      <c r="C60" s="6" t="s">
        <v>12</v>
      </c>
      <c r="D60" s="7" t="s">
        <v>101</v>
      </c>
      <c r="E60" s="43">
        <v>43</v>
      </c>
      <c r="F60" s="43">
        <v>33</v>
      </c>
      <c r="G60" s="43">
        <v>33</v>
      </c>
      <c r="N60" s="30"/>
      <c r="O60" s="30"/>
      <c r="P60" s="30"/>
    </row>
    <row r="61" spans="1:16" ht="51" x14ac:dyDescent="0.25">
      <c r="A61" s="57"/>
      <c r="B61" s="58"/>
      <c r="C61" s="6" t="s">
        <v>13</v>
      </c>
      <c r="D61" s="7" t="s">
        <v>3</v>
      </c>
      <c r="E61" s="53">
        <v>4660.34</v>
      </c>
      <c r="F61" s="53">
        <v>4687.53</v>
      </c>
      <c r="G61" s="53">
        <v>4687.53</v>
      </c>
      <c r="J61" s="27"/>
      <c r="N61" s="30"/>
      <c r="O61" s="30"/>
      <c r="P61" s="30"/>
    </row>
    <row r="62" spans="1:16" ht="38.25" x14ac:dyDescent="0.25">
      <c r="A62" s="57" t="s">
        <v>71</v>
      </c>
      <c r="B62" s="58" t="s">
        <v>110</v>
      </c>
      <c r="C62" s="6" t="s">
        <v>12</v>
      </c>
      <c r="D62" s="7" t="s">
        <v>101</v>
      </c>
      <c r="E62" s="43">
        <v>105</v>
      </c>
      <c r="F62" s="43">
        <v>103</v>
      </c>
      <c r="G62" s="43">
        <v>103</v>
      </c>
      <c r="N62" s="30"/>
      <c r="O62" s="30"/>
      <c r="P62" s="30"/>
    </row>
    <row r="63" spans="1:16" ht="51" x14ac:dyDescent="0.25">
      <c r="A63" s="57"/>
      <c r="B63" s="58"/>
      <c r="C63" s="6" t="s">
        <v>13</v>
      </c>
      <c r="D63" s="7" t="s">
        <v>3</v>
      </c>
      <c r="E63" s="53">
        <v>7813.31</v>
      </c>
      <c r="F63" s="53">
        <v>7879.71</v>
      </c>
      <c r="G63" s="53">
        <v>7879.71</v>
      </c>
      <c r="N63" s="30"/>
      <c r="O63" s="30"/>
      <c r="P63" s="30"/>
    </row>
    <row r="64" spans="1:16" ht="38.25" x14ac:dyDescent="0.25">
      <c r="A64" s="57" t="s">
        <v>72</v>
      </c>
      <c r="B64" s="58" t="s">
        <v>111</v>
      </c>
      <c r="C64" s="6" t="s">
        <v>12</v>
      </c>
      <c r="D64" s="7" t="s">
        <v>101</v>
      </c>
      <c r="E64" s="43">
        <v>50</v>
      </c>
      <c r="F64" s="43">
        <v>45</v>
      </c>
      <c r="G64" s="43">
        <v>45</v>
      </c>
      <c r="N64" s="30"/>
      <c r="O64" s="30"/>
      <c r="P64" s="30"/>
    </row>
    <row r="65" spans="1:16" ht="51" x14ac:dyDescent="0.25">
      <c r="A65" s="57"/>
      <c r="B65" s="58"/>
      <c r="C65" s="6" t="s">
        <v>13</v>
      </c>
      <c r="D65" s="7" t="s">
        <v>3</v>
      </c>
      <c r="E65" s="53">
        <v>5516.51</v>
      </c>
      <c r="F65" s="53">
        <v>5547.78</v>
      </c>
      <c r="G65" s="53">
        <v>5547.78</v>
      </c>
      <c r="I65" s="27">
        <f>F47+F49+F51+F53+F55+F57+F59+F61+F63+F65</f>
        <v>77145.84</v>
      </c>
      <c r="N65" s="30"/>
      <c r="O65" s="30"/>
      <c r="P65" s="30"/>
    </row>
    <row r="66" spans="1:16" s="3" customFormat="1" ht="38.25" customHeight="1" x14ac:dyDescent="0.2">
      <c r="A66" s="59"/>
      <c r="B66" s="69"/>
      <c r="C66" s="44" t="s">
        <v>134</v>
      </c>
      <c r="D66" s="7" t="s">
        <v>144</v>
      </c>
      <c r="E66" s="41">
        <v>8976</v>
      </c>
      <c r="F66" s="41">
        <v>8976</v>
      </c>
      <c r="G66" s="41">
        <v>8976</v>
      </c>
      <c r="N66" s="30"/>
      <c r="O66" s="30"/>
      <c r="P66" s="30"/>
    </row>
    <row r="67" spans="1:16" s="3" customFormat="1" ht="51" x14ac:dyDescent="0.2">
      <c r="A67" s="60"/>
      <c r="B67" s="64"/>
      <c r="C67" s="44" t="s">
        <v>135</v>
      </c>
      <c r="D67" s="7" t="s">
        <v>3</v>
      </c>
      <c r="E67" s="53">
        <v>2131.85</v>
      </c>
      <c r="F67" s="53">
        <v>2131.85</v>
      </c>
      <c r="G67" s="53">
        <v>2131.85</v>
      </c>
      <c r="N67" s="30"/>
      <c r="O67" s="30"/>
      <c r="P67" s="30"/>
    </row>
    <row r="68" spans="1:16" s="3" customFormat="1" ht="27.75" customHeight="1" x14ac:dyDescent="0.2">
      <c r="A68" s="23"/>
      <c r="B68" s="23" t="s">
        <v>40</v>
      </c>
      <c r="C68" s="23"/>
      <c r="D68" s="23"/>
      <c r="E68" s="36">
        <f>+E57+E59+E61+E63+E65+E55+E53+E51+E49+E47+E67</f>
        <v>78758.170000000013</v>
      </c>
      <c r="F68" s="36">
        <f>+F57+F59+F61+F63+F65+F55+F53+F51+F49+F47+F67</f>
        <v>79277.69</v>
      </c>
      <c r="G68" s="36">
        <f>+G57+G59+G61+G63+G65+G55+G53+G51+G49+G47+G67</f>
        <v>79277.69</v>
      </c>
      <c r="N68" s="30"/>
      <c r="O68" s="30"/>
      <c r="P68" s="30"/>
    </row>
    <row r="69" spans="1:16" s="3" customFormat="1" ht="63.75" x14ac:dyDescent="0.2">
      <c r="A69" s="12" t="s">
        <v>76</v>
      </c>
      <c r="B69" s="24" t="s">
        <v>4</v>
      </c>
      <c r="C69" s="11" t="s">
        <v>14</v>
      </c>
      <c r="D69" s="7" t="s">
        <v>3</v>
      </c>
      <c r="E69" s="35">
        <v>15.85</v>
      </c>
      <c r="F69" s="35">
        <v>15.85</v>
      </c>
      <c r="G69" s="35">
        <v>15.85</v>
      </c>
      <c r="N69" s="30"/>
      <c r="O69" s="30"/>
      <c r="P69" s="30"/>
    </row>
    <row r="70" spans="1:16" s="3" customFormat="1" ht="27.75" customHeight="1" x14ac:dyDescent="0.2">
      <c r="A70" s="23"/>
      <c r="B70" s="23" t="s">
        <v>40</v>
      </c>
      <c r="C70" s="23"/>
      <c r="D70" s="23"/>
      <c r="E70" s="36">
        <f>E69+E68</f>
        <v>78774.020000000019</v>
      </c>
      <c r="F70" s="36">
        <f t="shared" ref="F70:G70" si="2">F69+F68</f>
        <v>79293.540000000008</v>
      </c>
      <c r="G70" s="36">
        <f t="shared" si="2"/>
        <v>79293.540000000008</v>
      </c>
      <c r="N70" s="30"/>
      <c r="O70" s="30"/>
      <c r="P70" s="30"/>
    </row>
    <row r="71" spans="1:16" s="3" customFormat="1" ht="27" customHeight="1" x14ac:dyDescent="0.2">
      <c r="A71" s="5"/>
      <c r="B71" s="26" t="s">
        <v>82</v>
      </c>
      <c r="C71" s="5"/>
      <c r="D71" s="5"/>
      <c r="E71" s="37"/>
      <c r="F71" s="37"/>
      <c r="G71" s="37"/>
      <c r="N71" s="30"/>
      <c r="O71" s="30"/>
      <c r="P71" s="30"/>
    </row>
    <row r="72" spans="1:16" s="3" customFormat="1" ht="38.25" x14ac:dyDescent="0.2">
      <c r="A72" s="57" t="s">
        <v>77</v>
      </c>
      <c r="B72" s="58" t="s">
        <v>112</v>
      </c>
      <c r="C72" s="6" t="s">
        <v>12</v>
      </c>
      <c r="D72" s="7" t="s">
        <v>101</v>
      </c>
      <c r="E72" s="43">
        <v>26</v>
      </c>
      <c r="F72" s="43">
        <v>26.9</v>
      </c>
      <c r="G72" s="43">
        <v>26.9</v>
      </c>
      <c r="N72" s="30"/>
      <c r="O72" s="30"/>
      <c r="P72" s="30"/>
    </row>
    <row r="73" spans="1:16" s="3" customFormat="1" ht="51" x14ac:dyDescent="0.2">
      <c r="A73" s="57"/>
      <c r="B73" s="58"/>
      <c r="C73" s="6" t="s">
        <v>13</v>
      </c>
      <c r="D73" s="7" t="s">
        <v>3</v>
      </c>
      <c r="E73" s="53">
        <v>2425.83</v>
      </c>
      <c r="F73" s="53">
        <v>2454.4899999999998</v>
      </c>
      <c r="G73" s="53">
        <v>2454.4899999999998</v>
      </c>
      <c r="N73" s="30"/>
      <c r="O73" s="30"/>
      <c r="P73" s="30"/>
    </row>
    <row r="74" spans="1:16" s="3" customFormat="1" ht="38.25" x14ac:dyDescent="0.2">
      <c r="A74" s="57" t="s">
        <v>78</v>
      </c>
      <c r="B74" s="58" t="s">
        <v>113</v>
      </c>
      <c r="C74" s="6" t="s">
        <v>12</v>
      </c>
      <c r="D74" s="7" t="s">
        <v>101</v>
      </c>
      <c r="E74" s="43">
        <v>14</v>
      </c>
      <c r="F74" s="43">
        <v>13.3</v>
      </c>
      <c r="G74" s="43">
        <v>13.3</v>
      </c>
      <c r="N74" s="30"/>
      <c r="O74" s="30"/>
      <c r="P74" s="30"/>
    </row>
    <row r="75" spans="1:16" s="3" customFormat="1" ht="51" x14ac:dyDescent="0.2">
      <c r="A75" s="57"/>
      <c r="B75" s="58"/>
      <c r="C75" s="6" t="s">
        <v>13</v>
      </c>
      <c r="D75" s="7" t="s">
        <v>3</v>
      </c>
      <c r="E75" s="53">
        <v>1627.34</v>
      </c>
      <c r="F75" s="53">
        <v>1642.77</v>
      </c>
      <c r="G75" s="53">
        <v>1642.77</v>
      </c>
      <c r="N75" s="30"/>
      <c r="O75" s="30"/>
      <c r="P75" s="30"/>
    </row>
    <row r="76" spans="1:16" s="3" customFormat="1" ht="38.25" x14ac:dyDescent="0.2">
      <c r="A76" s="57" t="s">
        <v>79</v>
      </c>
      <c r="B76" s="58" t="s">
        <v>114</v>
      </c>
      <c r="C76" s="6" t="s">
        <v>12</v>
      </c>
      <c r="D76" s="7" t="s">
        <v>101</v>
      </c>
      <c r="E76" s="43">
        <v>69</v>
      </c>
      <c r="F76" s="43">
        <v>67.099999999999994</v>
      </c>
      <c r="G76" s="43">
        <v>67.099999999999994</v>
      </c>
      <c r="N76" s="30"/>
      <c r="O76" s="30"/>
      <c r="P76" s="30"/>
    </row>
    <row r="77" spans="1:16" s="3" customFormat="1" ht="51" x14ac:dyDescent="0.2">
      <c r="A77" s="57"/>
      <c r="B77" s="58"/>
      <c r="C77" s="6" t="s">
        <v>13</v>
      </c>
      <c r="D77" s="7" t="s">
        <v>3</v>
      </c>
      <c r="E77" s="53">
        <v>6078.35</v>
      </c>
      <c r="F77" s="53">
        <v>6154.39</v>
      </c>
      <c r="G77" s="53">
        <v>6154.39</v>
      </c>
      <c r="J77" s="27"/>
      <c r="N77" s="30"/>
      <c r="O77" s="30"/>
      <c r="P77" s="30"/>
    </row>
    <row r="78" spans="1:16" s="3" customFormat="1" ht="38.25" x14ac:dyDescent="0.2">
      <c r="A78" s="57" t="s">
        <v>80</v>
      </c>
      <c r="B78" s="58" t="s">
        <v>115</v>
      </c>
      <c r="C78" s="6" t="s">
        <v>12</v>
      </c>
      <c r="D78" s="7" t="s">
        <v>101</v>
      </c>
      <c r="E78" s="43">
        <v>50</v>
      </c>
      <c r="F78" s="43">
        <v>51.5</v>
      </c>
      <c r="G78" s="43">
        <v>51.5</v>
      </c>
      <c r="N78" s="30"/>
      <c r="O78" s="30"/>
      <c r="P78" s="30"/>
    </row>
    <row r="79" spans="1:16" s="3" customFormat="1" ht="51" x14ac:dyDescent="0.2">
      <c r="A79" s="57"/>
      <c r="B79" s="58"/>
      <c r="C79" s="6" t="s">
        <v>13</v>
      </c>
      <c r="D79" s="7" t="s">
        <v>3</v>
      </c>
      <c r="E79" s="53">
        <v>5551.71</v>
      </c>
      <c r="F79" s="53">
        <v>5606.82</v>
      </c>
      <c r="G79" s="53">
        <v>5606.82</v>
      </c>
      <c r="H79" s="27"/>
      <c r="N79" s="30"/>
      <c r="O79" s="30"/>
      <c r="P79" s="30"/>
    </row>
    <row r="80" spans="1:16" s="3" customFormat="1" ht="38.25" x14ac:dyDescent="0.2">
      <c r="A80" s="57" t="s">
        <v>81</v>
      </c>
      <c r="B80" s="58" t="s">
        <v>116</v>
      </c>
      <c r="C80" s="6" t="s">
        <v>12</v>
      </c>
      <c r="D80" s="7" t="s">
        <v>101</v>
      </c>
      <c r="E80" s="43">
        <v>72</v>
      </c>
      <c r="F80" s="43">
        <v>66.599999999999994</v>
      </c>
      <c r="G80" s="43">
        <v>66.599999999999994</v>
      </c>
      <c r="N80" s="30"/>
      <c r="O80" s="30"/>
      <c r="P80" s="30"/>
    </row>
    <row r="81" spans="1:16" s="3" customFormat="1" ht="51" x14ac:dyDescent="0.2">
      <c r="A81" s="57"/>
      <c r="B81" s="58"/>
      <c r="C81" s="6" t="s">
        <v>13</v>
      </c>
      <c r="D81" s="7" t="s">
        <v>3</v>
      </c>
      <c r="E81" s="53">
        <v>6291.39</v>
      </c>
      <c r="F81" s="53">
        <v>6370.75</v>
      </c>
      <c r="G81" s="53">
        <v>6370.75</v>
      </c>
      <c r="N81" s="30"/>
      <c r="O81" s="30"/>
      <c r="P81" s="30"/>
    </row>
    <row r="82" spans="1:16" s="3" customFormat="1" ht="38.25" x14ac:dyDescent="0.2">
      <c r="A82" s="57" t="s">
        <v>132</v>
      </c>
      <c r="B82" s="58" t="s">
        <v>117</v>
      </c>
      <c r="C82" s="6" t="s">
        <v>12</v>
      </c>
      <c r="D82" s="7" t="s">
        <v>101</v>
      </c>
      <c r="E82" s="43">
        <v>102</v>
      </c>
      <c r="F82" s="43">
        <v>105.8</v>
      </c>
      <c r="G82" s="43">
        <v>105.8</v>
      </c>
      <c r="N82" s="30"/>
      <c r="O82" s="30"/>
      <c r="P82" s="30"/>
    </row>
    <row r="83" spans="1:16" s="3" customFormat="1" ht="51" x14ac:dyDescent="0.2">
      <c r="A83" s="57"/>
      <c r="B83" s="58"/>
      <c r="C83" s="6" t="s">
        <v>13</v>
      </c>
      <c r="D83" s="7" t="s">
        <v>3</v>
      </c>
      <c r="E83" s="53">
        <v>11068.74</v>
      </c>
      <c r="F83" s="53">
        <v>11181.15</v>
      </c>
      <c r="G83" s="53">
        <v>11181.15</v>
      </c>
      <c r="J83" s="27"/>
      <c r="N83" s="30"/>
      <c r="O83" s="30"/>
      <c r="P83" s="30"/>
    </row>
    <row r="84" spans="1:16" s="3" customFormat="1" ht="29.25" customHeight="1" x14ac:dyDescent="0.2">
      <c r="A84" s="57"/>
      <c r="B84" s="58"/>
      <c r="C84" s="6" t="s">
        <v>12</v>
      </c>
      <c r="D84" s="7" t="s">
        <v>144</v>
      </c>
      <c r="E84" s="41">
        <v>44880</v>
      </c>
      <c r="F84" s="41">
        <v>44880</v>
      </c>
      <c r="G84" s="41">
        <v>44880</v>
      </c>
      <c r="N84" s="30"/>
      <c r="O84" s="30"/>
      <c r="P84" s="30"/>
    </row>
    <row r="85" spans="1:16" s="3" customFormat="1" ht="51" x14ac:dyDescent="0.2">
      <c r="A85" s="57"/>
      <c r="B85" s="58"/>
      <c r="C85" s="6" t="s">
        <v>13</v>
      </c>
      <c r="D85" s="7" t="s">
        <v>3</v>
      </c>
      <c r="E85" s="53">
        <v>12915.97</v>
      </c>
      <c r="F85" s="53">
        <v>12915.97</v>
      </c>
      <c r="G85" s="53">
        <v>12915.97</v>
      </c>
      <c r="I85" s="27">
        <f>F83+F81+F79+F77+F75+F73</f>
        <v>33410.370000000003</v>
      </c>
      <c r="J85" s="27"/>
      <c r="N85" s="30"/>
      <c r="O85" s="30"/>
      <c r="P85" s="30"/>
    </row>
    <row r="86" spans="1:16" s="3" customFormat="1" ht="27.75" customHeight="1" x14ac:dyDescent="0.2">
      <c r="A86" s="23"/>
      <c r="B86" s="23" t="s">
        <v>40</v>
      </c>
      <c r="C86" s="23"/>
      <c r="D86" s="23"/>
      <c r="E86" s="34">
        <f>E85+E83+E81+E79+E77+E75+E73</f>
        <v>45959.329999999994</v>
      </c>
      <c r="F86" s="34">
        <f>F85+F83+F81+F79+F77+F75+F73</f>
        <v>46326.34</v>
      </c>
      <c r="G86" s="34">
        <f>G85+G83+G81+G79+G77+G75+G73</f>
        <v>46326.34</v>
      </c>
      <c r="J86" s="27"/>
      <c r="K86" s="27"/>
      <c r="N86" s="30"/>
      <c r="O86" s="30"/>
      <c r="P86" s="30"/>
    </row>
    <row r="87" spans="1:16" s="3" customFormat="1" ht="63.75" x14ac:dyDescent="0.2">
      <c r="A87" s="12"/>
      <c r="B87" s="24" t="s">
        <v>4</v>
      </c>
      <c r="C87" s="11" t="s">
        <v>14</v>
      </c>
      <c r="D87" s="7" t="s">
        <v>3</v>
      </c>
      <c r="E87" s="35">
        <v>82.23</v>
      </c>
      <c r="F87" s="35">
        <v>82.23</v>
      </c>
      <c r="G87" s="35">
        <v>82.23</v>
      </c>
      <c r="I87" s="27"/>
      <c r="J87" s="27"/>
      <c r="N87" s="30"/>
      <c r="O87" s="30"/>
      <c r="P87" s="30"/>
    </row>
    <row r="88" spans="1:16" s="3" customFormat="1" ht="27.75" customHeight="1" x14ac:dyDescent="0.2">
      <c r="A88" s="23"/>
      <c r="B88" s="23" t="s">
        <v>40</v>
      </c>
      <c r="C88" s="23"/>
      <c r="D88" s="23"/>
      <c r="E88" s="36">
        <f>E87+E86</f>
        <v>46041.56</v>
      </c>
      <c r="F88" s="36">
        <f>F87+F86</f>
        <v>46408.57</v>
      </c>
      <c r="G88" s="36">
        <f>G87+G86</f>
        <v>46408.57</v>
      </c>
      <c r="I88" s="27"/>
      <c r="N88" s="30"/>
      <c r="O88" s="30"/>
      <c r="P88" s="30"/>
    </row>
    <row r="89" spans="1:16" s="3" customFormat="1" ht="25.5" x14ac:dyDescent="0.2">
      <c r="A89" s="17"/>
      <c r="B89" s="25" t="s">
        <v>4</v>
      </c>
      <c r="C89" s="9"/>
      <c r="D89" s="10"/>
      <c r="E89" s="38">
        <f>E87+E69+E29</f>
        <v>168.68</v>
      </c>
      <c r="F89" s="38">
        <f>F87+F69+F29</f>
        <v>168.68</v>
      </c>
      <c r="G89" s="38">
        <f>G87+G69+G29</f>
        <v>168.68</v>
      </c>
      <c r="N89" s="30"/>
      <c r="O89" s="30"/>
      <c r="P89" s="30"/>
    </row>
    <row r="90" spans="1:16" s="3" customFormat="1" ht="25.5" x14ac:dyDescent="0.2">
      <c r="A90" s="14"/>
      <c r="B90" s="15" t="s">
        <v>11</v>
      </c>
      <c r="C90" s="13"/>
      <c r="D90" s="16"/>
      <c r="E90" s="39">
        <f>E30+E44+E70+E88</f>
        <v>202827.65000000002</v>
      </c>
      <c r="F90" s="39">
        <f>F30+F44+F70+F88</f>
        <v>211134.07000000004</v>
      </c>
      <c r="G90" s="39">
        <f>G30+G44+G70+G88</f>
        <v>211134.07000000004</v>
      </c>
      <c r="N90" s="30"/>
      <c r="O90" s="30"/>
      <c r="P90" s="30"/>
    </row>
    <row r="92" spans="1:16" s="3" customFormat="1" ht="12.75" x14ac:dyDescent="0.2">
      <c r="A92" s="1"/>
      <c r="B92" s="3" t="s">
        <v>125</v>
      </c>
      <c r="C92" s="3">
        <v>35</v>
      </c>
    </row>
    <row r="93" spans="1:16" s="3" customFormat="1" ht="12.75" x14ac:dyDescent="0.2">
      <c r="A93" s="1"/>
      <c r="E93" s="27">
        <f>E82+E80+E78+E76+E74+E72+E64+E62+E60+E58+E56+E54+E50+E52+E48+E46</f>
        <v>1155</v>
      </c>
      <c r="F93" s="27">
        <f>F82+F80+F78+F76+F74+F72+F64+F62+F60+F58+F56+F54+F50+F52+F48+F46</f>
        <v>1098.2</v>
      </c>
      <c r="G93" s="27">
        <f>G82+G80+G78+G76+G74+G72+G64+G62+G60+G58+G56+G54+G50+G52+G48+G46</f>
        <v>1098.2</v>
      </c>
    </row>
    <row r="95" spans="1:16" s="3" customFormat="1" ht="12.75" x14ac:dyDescent="0.2">
      <c r="A95" s="1"/>
      <c r="E95" s="29"/>
      <c r="F95" s="29"/>
    </row>
    <row r="96" spans="1:16" s="3" customFormat="1" ht="12.75" x14ac:dyDescent="0.2">
      <c r="A96" s="1"/>
      <c r="E96" s="27"/>
      <c r="F96" s="27"/>
      <c r="G96" s="27"/>
    </row>
    <row r="97" spans="1:7" s="3" customFormat="1" ht="12.75" x14ac:dyDescent="0.2">
      <c r="A97" s="1"/>
      <c r="E97" s="27"/>
      <c r="F97" s="27"/>
      <c r="G97" s="27"/>
    </row>
  </sheetData>
  <mergeCells count="74">
    <mergeCell ref="A82:A83"/>
    <mergeCell ref="B82:B83"/>
    <mergeCell ref="A84:A85"/>
    <mergeCell ref="B84:B85"/>
    <mergeCell ref="A76:A77"/>
    <mergeCell ref="B76:B77"/>
    <mergeCell ref="A78:A79"/>
    <mergeCell ref="B78:B79"/>
    <mergeCell ref="A80:A81"/>
    <mergeCell ref="B80:B81"/>
    <mergeCell ref="A66:A67"/>
    <mergeCell ref="B66:B67"/>
    <mergeCell ref="A72:A73"/>
    <mergeCell ref="B72:B73"/>
    <mergeCell ref="A74:A75"/>
    <mergeCell ref="B74:B75"/>
    <mergeCell ref="A60:A61"/>
    <mergeCell ref="B60:B61"/>
    <mergeCell ref="A62:A63"/>
    <mergeCell ref="B62:B63"/>
    <mergeCell ref="A64:A65"/>
    <mergeCell ref="B64:B65"/>
    <mergeCell ref="A54:A55"/>
    <mergeCell ref="B54:B55"/>
    <mergeCell ref="A56:A57"/>
    <mergeCell ref="B56:B57"/>
    <mergeCell ref="A58:A59"/>
    <mergeCell ref="B58:B59"/>
    <mergeCell ref="A48:A49"/>
    <mergeCell ref="B48:B49"/>
    <mergeCell ref="A50:A51"/>
    <mergeCell ref="B50:B51"/>
    <mergeCell ref="A52:A53"/>
    <mergeCell ref="B52:B53"/>
    <mergeCell ref="A38:A39"/>
    <mergeCell ref="B38:B39"/>
    <mergeCell ref="A40:A41"/>
    <mergeCell ref="B40:B41"/>
    <mergeCell ref="A46:A47"/>
    <mergeCell ref="B46:B47"/>
    <mergeCell ref="A32:A33"/>
    <mergeCell ref="B32:B33"/>
    <mergeCell ref="A34:A35"/>
    <mergeCell ref="B34:B35"/>
    <mergeCell ref="A36:A37"/>
    <mergeCell ref="B36:B37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F1:G1"/>
    <mergeCell ref="C2:G2"/>
    <mergeCell ref="B4:G4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59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U86"/>
  <sheetViews>
    <sheetView zoomScale="115" zoomScaleNormal="115" workbookViewId="0">
      <pane xSplit="2" ySplit="5" topLeftCell="C81" activePane="bottomRight" state="frozen"/>
      <selection pane="topRight" activeCell="C1" sqref="C1"/>
      <selection pane="bottomLeft" activeCell="A882" sqref="A882"/>
      <selection pane="bottomRight" activeCell="C93" sqref="C93"/>
    </sheetView>
  </sheetViews>
  <sheetFormatPr defaultRowHeight="15" x14ac:dyDescent="0.25"/>
  <cols>
    <col min="1" max="1" width="9.140625" style="1"/>
    <col min="2" max="2" width="50.7109375" style="3" customWidth="1"/>
    <col min="3" max="3" width="26.85546875" style="3" customWidth="1"/>
    <col min="4" max="4" width="11.85546875" style="3" customWidth="1"/>
    <col min="5" max="5" width="15.5703125" style="3" customWidth="1"/>
    <col min="6" max="6" width="14.28515625" style="3" customWidth="1"/>
    <col min="7" max="7" width="13.42578125" style="3" customWidth="1"/>
    <col min="8" max="8" width="9.140625" style="3"/>
    <col min="9" max="255" width="9.140625" style="3" customWidth="1"/>
    <col min="256" max="1023" width="9.140625" customWidth="1"/>
  </cols>
  <sheetData>
    <row r="2" spans="1:7" ht="51.75" customHeight="1" x14ac:dyDescent="0.25">
      <c r="B2" s="61" t="s">
        <v>5</v>
      </c>
      <c r="C2" s="61"/>
      <c r="D2" s="61"/>
      <c r="E2" s="61"/>
      <c r="F2" s="61"/>
      <c r="G2" s="61"/>
    </row>
    <row r="4" spans="1:7" ht="15" customHeight="1" x14ac:dyDescent="0.25">
      <c r="A4" s="62" t="s">
        <v>0</v>
      </c>
      <c r="B4" s="62" t="s">
        <v>7</v>
      </c>
      <c r="C4" s="62" t="s">
        <v>1</v>
      </c>
      <c r="D4" s="62" t="s">
        <v>2</v>
      </c>
      <c r="E4" s="62" t="s">
        <v>6</v>
      </c>
      <c r="F4" s="62" t="s">
        <v>8</v>
      </c>
      <c r="G4" s="62" t="s">
        <v>9</v>
      </c>
    </row>
    <row r="5" spans="1:7" ht="39.200000000000003" customHeight="1" x14ac:dyDescent="0.25">
      <c r="A5" s="62"/>
      <c r="B5" s="62"/>
      <c r="C5" s="62"/>
      <c r="D5" s="62"/>
      <c r="E5" s="62"/>
      <c r="F5" s="62"/>
      <c r="G5" s="62"/>
    </row>
    <row r="6" spans="1:7" ht="27" customHeight="1" x14ac:dyDescent="0.25">
      <c r="A6" s="5">
        <v>1</v>
      </c>
      <c r="B6" s="4" t="s">
        <v>10</v>
      </c>
      <c r="C6" s="5"/>
      <c r="D6" s="5"/>
      <c r="E6" s="5"/>
      <c r="F6" s="5"/>
      <c r="G6" s="5"/>
    </row>
    <row r="7" spans="1:7" ht="27" customHeight="1" x14ac:dyDescent="0.25">
      <c r="A7" s="5"/>
      <c r="B7" s="4" t="s">
        <v>36</v>
      </c>
      <c r="C7" s="5"/>
      <c r="D7" s="5"/>
      <c r="E7" s="5"/>
      <c r="F7" s="5"/>
      <c r="G7" s="5"/>
    </row>
    <row r="8" spans="1:7" ht="47.25" customHeight="1" x14ac:dyDescent="0.25">
      <c r="A8" s="57" t="s">
        <v>17</v>
      </c>
      <c r="B8" s="58" t="s">
        <v>15</v>
      </c>
      <c r="C8" s="6" t="s">
        <v>12</v>
      </c>
      <c r="D8" s="7" t="s">
        <v>16</v>
      </c>
      <c r="E8" s="8">
        <v>19</v>
      </c>
      <c r="F8" s="8">
        <v>24</v>
      </c>
      <c r="G8" s="8">
        <v>24</v>
      </c>
    </row>
    <row r="9" spans="1:7" ht="61.5" customHeight="1" x14ac:dyDescent="0.25">
      <c r="A9" s="57"/>
      <c r="B9" s="58"/>
      <c r="C9" s="6" t="s">
        <v>13</v>
      </c>
      <c r="D9" s="7" t="s">
        <v>3</v>
      </c>
      <c r="E9" s="21">
        <v>302.99</v>
      </c>
      <c r="F9" s="21">
        <v>302.99</v>
      </c>
      <c r="G9" s="21">
        <v>302.99</v>
      </c>
    </row>
    <row r="10" spans="1:7" ht="47.25" customHeight="1" x14ac:dyDescent="0.25">
      <c r="A10" s="57" t="s">
        <v>18</v>
      </c>
      <c r="B10" s="58" t="s">
        <v>20</v>
      </c>
      <c r="C10" s="6" t="s">
        <v>12</v>
      </c>
      <c r="D10" s="7" t="s">
        <v>16</v>
      </c>
      <c r="E10" s="8">
        <v>15</v>
      </c>
      <c r="F10" s="8">
        <v>10</v>
      </c>
      <c r="G10" s="8">
        <v>10</v>
      </c>
    </row>
    <row r="11" spans="1:7" ht="61.5" customHeight="1" x14ac:dyDescent="0.25">
      <c r="A11" s="57"/>
      <c r="B11" s="58"/>
      <c r="C11" s="6" t="s">
        <v>13</v>
      </c>
      <c r="D11" s="7" t="s">
        <v>3</v>
      </c>
      <c r="E11" s="21">
        <v>95</v>
      </c>
      <c r="F11" s="21">
        <v>95</v>
      </c>
      <c r="G11" s="21">
        <v>95</v>
      </c>
    </row>
    <row r="12" spans="1:7" ht="47.25" customHeight="1" x14ac:dyDescent="0.25">
      <c r="A12" s="57" t="s">
        <v>19</v>
      </c>
      <c r="B12" s="58" t="s">
        <v>21</v>
      </c>
      <c r="C12" s="6" t="s">
        <v>12</v>
      </c>
      <c r="D12" s="7" t="s">
        <v>16</v>
      </c>
      <c r="E12" s="8">
        <v>90</v>
      </c>
      <c r="F12" s="8">
        <v>90</v>
      </c>
      <c r="G12" s="8">
        <v>90</v>
      </c>
    </row>
    <row r="13" spans="1:7" ht="61.5" customHeight="1" x14ac:dyDescent="0.25">
      <c r="A13" s="57"/>
      <c r="B13" s="58"/>
      <c r="C13" s="6" t="s">
        <v>13</v>
      </c>
      <c r="D13" s="7" t="s">
        <v>3</v>
      </c>
      <c r="E13" s="21">
        <v>1092.74</v>
      </c>
      <c r="F13" s="21">
        <v>1092.74</v>
      </c>
      <c r="G13" s="21">
        <v>1092.74</v>
      </c>
    </row>
    <row r="14" spans="1:7" ht="47.25" customHeight="1" x14ac:dyDescent="0.25">
      <c r="A14" s="57" t="s">
        <v>24</v>
      </c>
      <c r="B14" s="58" t="s">
        <v>22</v>
      </c>
      <c r="C14" s="6" t="s">
        <v>12</v>
      </c>
      <c r="D14" s="7" t="s">
        <v>16</v>
      </c>
      <c r="E14" s="8">
        <v>55</v>
      </c>
      <c r="F14" s="8">
        <v>50</v>
      </c>
      <c r="G14" s="8">
        <v>50</v>
      </c>
    </row>
    <row r="15" spans="1:7" ht="61.5" customHeight="1" x14ac:dyDescent="0.25">
      <c r="A15" s="57"/>
      <c r="B15" s="58"/>
      <c r="C15" s="6" t="s">
        <v>13</v>
      </c>
      <c r="D15" s="7" t="s">
        <v>3</v>
      </c>
      <c r="E15" s="21">
        <v>969.56</v>
      </c>
      <c r="F15" s="21">
        <v>969.56</v>
      </c>
      <c r="G15" s="21">
        <v>969.56</v>
      </c>
    </row>
    <row r="16" spans="1:7" ht="47.25" customHeight="1" x14ac:dyDescent="0.25">
      <c r="A16" s="57" t="s">
        <v>25</v>
      </c>
      <c r="B16" s="58" t="s">
        <v>23</v>
      </c>
      <c r="C16" s="6" t="s">
        <v>12</v>
      </c>
      <c r="D16" s="7" t="s">
        <v>16</v>
      </c>
      <c r="E16" s="8">
        <v>5</v>
      </c>
      <c r="F16" s="8">
        <v>10</v>
      </c>
      <c r="G16" s="8">
        <v>10</v>
      </c>
    </row>
    <row r="17" spans="1:7" ht="61.5" customHeight="1" x14ac:dyDescent="0.25">
      <c r="A17" s="57"/>
      <c r="B17" s="58"/>
      <c r="C17" s="6" t="s">
        <v>13</v>
      </c>
      <c r="D17" s="7" t="s">
        <v>3</v>
      </c>
      <c r="E17" s="21">
        <v>122.21</v>
      </c>
      <c r="F17" s="21">
        <v>122.21</v>
      </c>
      <c r="G17" s="21">
        <v>122.21</v>
      </c>
    </row>
    <row r="18" spans="1:7" ht="47.25" customHeight="1" x14ac:dyDescent="0.25">
      <c r="A18" s="57" t="s">
        <v>26</v>
      </c>
      <c r="B18" s="58" t="s">
        <v>27</v>
      </c>
      <c r="C18" s="6" t="s">
        <v>12</v>
      </c>
      <c r="D18" s="7" t="s">
        <v>16</v>
      </c>
      <c r="E18" s="8">
        <v>1</v>
      </c>
      <c r="F18" s="8">
        <v>1</v>
      </c>
      <c r="G18" s="8">
        <v>1</v>
      </c>
    </row>
    <row r="19" spans="1:7" ht="61.5" customHeight="1" x14ac:dyDescent="0.25">
      <c r="A19" s="57"/>
      <c r="B19" s="58"/>
      <c r="C19" s="6" t="s">
        <v>13</v>
      </c>
      <c r="D19" s="7" t="s">
        <v>3</v>
      </c>
      <c r="E19" s="21">
        <v>667.5</v>
      </c>
      <c r="F19" s="21">
        <v>667.5</v>
      </c>
      <c r="G19" s="21">
        <v>667.5</v>
      </c>
    </row>
    <row r="20" spans="1:7" ht="47.25" customHeight="1" x14ac:dyDescent="0.25">
      <c r="A20" s="57" t="s">
        <v>29</v>
      </c>
      <c r="B20" s="58" t="s">
        <v>28</v>
      </c>
      <c r="C20" s="6" t="s">
        <v>12</v>
      </c>
      <c r="D20" s="7" t="s">
        <v>16</v>
      </c>
      <c r="E20" s="8">
        <v>100</v>
      </c>
      <c r="F20" s="8">
        <v>100</v>
      </c>
      <c r="G20" s="8">
        <v>100</v>
      </c>
    </row>
    <row r="21" spans="1:7" ht="61.5" customHeight="1" x14ac:dyDescent="0.25">
      <c r="A21" s="57"/>
      <c r="B21" s="58"/>
      <c r="C21" s="6" t="s">
        <v>13</v>
      </c>
      <c r="D21" s="7" t="s">
        <v>3</v>
      </c>
      <c r="E21" s="21">
        <v>1674.08</v>
      </c>
      <c r="F21" s="21">
        <v>1680.63</v>
      </c>
      <c r="G21" s="21">
        <v>1680.63</v>
      </c>
    </row>
    <row r="22" spans="1:7" ht="47.25" customHeight="1" x14ac:dyDescent="0.25">
      <c r="A22" s="57" t="s">
        <v>31</v>
      </c>
      <c r="B22" s="58" t="s">
        <v>30</v>
      </c>
      <c r="C22" s="6" t="s">
        <v>12</v>
      </c>
      <c r="D22" s="7" t="s">
        <v>38</v>
      </c>
      <c r="E22" s="8">
        <v>3</v>
      </c>
      <c r="F22" s="8">
        <v>3</v>
      </c>
      <c r="G22" s="8">
        <v>3</v>
      </c>
    </row>
    <row r="23" spans="1:7" ht="61.5" customHeight="1" x14ac:dyDescent="0.25">
      <c r="A23" s="57"/>
      <c r="B23" s="58"/>
      <c r="C23" s="6" t="s">
        <v>13</v>
      </c>
      <c r="D23" s="7" t="s">
        <v>3</v>
      </c>
      <c r="E23" s="21">
        <v>7008.79</v>
      </c>
      <c r="F23" s="21">
        <v>7036.2</v>
      </c>
      <c r="G23" s="21">
        <v>7036.2</v>
      </c>
    </row>
    <row r="24" spans="1:7" ht="47.25" customHeight="1" x14ac:dyDescent="0.25">
      <c r="A24" s="57" t="s">
        <v>32</v>
      </c>
      <c r="B24" s="58" t="s">
        <v>34</v>
      </c>
      <c r="C24" s="6" t="s">
        <v>12</v>
      </c>
      <c r="D24" s="7" t="s">
        <v>39</v>
      </c>
      <c r="E24" s="8">
        <v>8595</v>
      </c>
      <c r="F24" s="8">
        <v>8595</v>
      </c>
      <c r="G24" s="8">
        <v>8595</v>
      </c>
    </row>
    <row r="25" spans="1:7" ht="61.5" customHeight="1" x14ac:dyDescent="0.25">
      <c r="A25" s="57"/>
      <c r="B25" s="58"/>
      <c r="C25" s="6" t="s">
        <v>13</v>
      </c>
      <c r="D25" s="7" t="s">
        <v>3</v>
      </c>
      <c r="E25" s="21">
        <v>19987.53</v>
      </c>
      <c r="F25" s="21">
        <v>20065.669999999998</v>
      </c>
      <c r="G25" s="21">
        <f>20065.67-111.02</f>
        <v>19954.649999999998</v>
      </c>
    </row>
    <row r="26" spans="1:7" ht="24.75" customHeight="1" x14ac:dyDescent="0.25">
      <c r="A26" s="23"/>
      <c r="B26" s="23" t="s">
        <v>41</v>
      </c>
      <c r="C26" s="23"/>
      <c r="D26" s="23"/>
      <c r="E26" s="21">
        <f>E9+E11+E13+E15+E17+E19+E21+E23+E25</f>
        <v>31920.399999999998</v>
      </c>
      <c r="F26" s="21">
        <f t="shared" ref="F26:G26" si="0">F9+F11+F13+F15+F17+F19+F21+F23+F25</f>
        <v>32032.5</v>
      </c>
      <c r="G26" s="21">
        <f t="shared" si="0"/>
        <v>31921.479999999996</v>
      </c>
    </row>
    <row r="27" spans="1:7" ht="63.75" x14ac:dyDescent="0.25">
      <c r="A27" s="12" t="s">
        <v>33</v>
      </c>
      <c r="B27" s="11" t="s">
        <v>4</v>
      </c>
      <c r="C27" s="11" t="s">
        <v>14</v>
      </c>
      <c r="D27" s="20" t="s">
        <v>3</v>
      </c>
      <c r="E27" s="22">
        <v>2079.16</v>
      </c>
      <c r="F27" s="22">
        <v>2134.29</v>
      </c>
      <c r="G27" s="22">
        <v>2134.29</v>
      </c>
    </row>
    <row r="28" spans="1:7" ht="27.75" customHeight="1" x14ac:dyDescent="0.25">
      <c r="A28" s="23"/>
      <c r="B28" s="23" t="s">
        <v>40</v>
      </c>
      <c r="C28" s="23"/>
      <c r="D28" s="23"/>
      <c r="E28" s="21">
        <f>E27+E26</f>
        <v>33999.56</v>
      </c>
      <c r="F28" s="21">
        <f t="shared" ref="F28:G28" si="1">F27+F26</f>
        <v>34166.79</v>
      </c>
      <c r="G28" s="21">
        <f t="shared" si="1"/>
        <v>34055.769999999997</v>
      </c>
    </row>
    <row r="29" spans="1:7" ht="27" customHeight="1" x14ac:dyDescent="0.25">
      <c r="A29" s="5"/>
      <c r="B29" s="4" t="s">
        <v>37</v>
      </c>
      <c r="C29" s="5"/>
      <c r="D29" s="5"/>
      <c r="E29" s="5"/>
      <c r="F29" s="5"/>
      <c r="G29" s="5"/>
    </row>
    <row r="30" spans="1:7" ht="47.25" customHeight="1" x14ac:dyDescent="0.25">
      <c r="A30" s="57" t="s">
        <v>35</v>
      </c>
      <c r="B30" s="58" t="s">
        <v>46</v>
      </c>
      <c r="C30" s="6" t="s">
        <v>12</v>
      </c>
      <c r="D30" s="7" t="s">
        <v>51</v>
      </c>
      <c r="E30" s="8">
        <v>1</v>
      </c>
      <c r="F30" s="8">
        <v>1</v>
      </c>
      <c r="G30" s="8">
        <v>1</v>
      </c>
    </row>
    <row r="31" spans="1:7" ht="61.5" customHeight="1" x14ac:dyDescent="0.25">
      <c r="A31" s="57"/>
      <c r="B31" s="58"/>
      <c r="C31" s="6" t="s">
        <v>13</v>
      </c>
      <c r="D31" s="7" t="s">
        <v>3</v>
      </c>
      <c r="E31" s="21">
        <v>329.11</v>
      </c>
      <c r="F31" s="21">
        <v>329.11</v>
      </c>
      <c r="G31" s="21">
        <v>329.11</v>
      </c>
    </row>
    <row r="32" spans="1:7" ht="47.25" customHeight="1" x14ac:dyDescent="0.25">
      <c r="A32" s="57" t="s">
        <v>42</v>
      </c>
      <c r="B32" s="58" t="s">
        <v>47</v>
      </c>
      <c r="C32" s="6" t="s">
        <v>12</v>
      </c>
      <c r="D32" s="7" t="s">
        <v>51</v>
      </c>
      <c r="E32" s="8">
        <v>4</v>
      </c>
      <c r="F32" s="8">
        <v>4</v>
      </c>
      <c r="G32" s="8">
        <v>4</v>
      </c>
    </row>
    <row r="33" spans="1:7" ht="61.5" customHeight="1" x14ac:dyDescent="0.25">
      <c r="A33" s="57"/>
      <c r="B33" s="58"/>
      <c r="C33" s="6" t="s">
        <v>13</v>
      </c>
      <c r="D33" s="7" t="s">
        <v>3</v>
      </c>
      <c r="E33" s="21">
        <v>1452.03</v>
      </c>
      <c r="F33" s="21">
        <v>1452.03</v>
      </c>
      <c r="G33" s="21">
        <v>1452.03</v>
      </c>
    </row>
    <row r="34" spans="1:7" ht="47.25" customHeight="1" x14ac:dyDescent="0.25">
      <c r="A34" s="57" t="s">
        <v>43</v>
      </c>
      <c r="B34" s="58" t="s">
        <v>48</v>
      </c>
      <c r="C34" s="6" t="s">
        <v>12</v>
      </c>
      <c r="D34" s="7" t="s">
        <v>51</v>
      </c>
      <c r="E34" s="8">
        <v>1</v>
      </c>
      <c r="F34" s="8">
        <v>1</v>
      </c>
      <c r="G34" s="8">
        <v>1</v>
      </c>
    </row>
    <row r="35" spans="1:7" ht="61.5" customHeight="1" x14ac:dyDescent="0.25">
      <c r="A35" s="57"/>
      <c r="B35" s="58"/>
      <c r="C35" s="6" t="s">
        <v>13</v>
      </c>
      <c r="D35" s="7" t="s">
        <v>3</v>
      </c>
      <c r="E35" s="21">
        <v>679.21</v>
      </c>
      <c r="F35" s="21">
        <v>679.21</v>
      </c>
      <c r="G35" s="21">
        <v>679.21</v>
      </c>
    </row>
    <row r="36" spans="1:7" ht="47.25" customHeight="1" x14ac:dyDescent="0.25">
      <c r="A36" s="57" t="s">
        <v>44</v>
      </c>
      <c r="B36" s="58" t="s">
        <v>49</v>
      </c>
      <c r="C36" s="6" t="s">
        <v>12</v>
      </c>
      <c r="D36" s="7" t="s">
        <v>51</v>
      </c>
      <c r="E36" s="8">
        <v>1</v>
      </c>
      <c r="F36" s="8">
        <v>1</v>
      </c>
      <c r="G36" s="8">
        <v>1</v>
      </c>
    </row>
    <row r="37" spans="1:7" ht="61.5" customHeight="1" x14ac:dyDescent="0.25">
      <c r="A37" s="57"/>
      <c r="B37" s="58"/>
      <c r="C37" s="6" t="s">
        <v>13</v>
      </c>
      <c r="D37" s="7" t="s">
        <v>3</v>
      </c>
      <c r="E37" s="21">
        <v>700.33</v>
      </c>
      <c r="F37" s="21">
        <v>700.33</v>
      </c>
      <c r="G37" s="21">
        <v>700.33</v>
      </c>
    </row>
    <row r="38" spans="1:7" ht="47.25" customHeight="1" x14ac:dyDescent="0.25">
      <c r="A38" s="57" t="s">
        <v>45</v>
      </c>
      <c r="B38" s="58" t="s">
        <v>50</v>
      </c>
      <c r="C38" s="6" t="s">
        <v>12</v>
      </c>
      <c r="D38" s="7" t="s">
        <v>51</v>
      </c>
      <c r="E38" s="8">
        <v>3</v>
      </c>
      <c r="F38" s="8">
        <v>3</v>
      </c>
      <c r="G38" s="8">
        <v>3</v>
      </c>
    </row>
    <row r="39" spans="1:7" ht="61.5" customHeight="1" x14ac:dyDescent="0.25">
      <c r="A39" s="57"/>
      <c r="B39" s="58"/>
      <c r="C39" s="6" t="s">
        <v>13</v>
      </c>
      <c r="D39" s="7" t="s">
        <v>3</v>
      </c>
      <c r="E39" s="21">
        <v>2416.9699999999998</v>
      </c>
      <c r="F39" s="21">
        <v>2416.9699999999998</v>
      </c>
      <c r="G39" s="21">
        <v>2416.9699999999998</v>
      </c>
    </row>
    <row r="40" spans="1:7" ht="27.75" customHeight="1" x14ac:dyDescent="0.25">
      <c r="A40" s="23"/>
      <c r="B40" s="23" t="s">
        <v>40</v>
      </c>
      <c r="C40" s="23"/>
      <c r="D40" s="23"/>
      <c r="E40" s="21">
        <f>+E31+E33+E35+E37+E39</f>
        <v>5577.65</v>
      </c>
      <c r="F40" s="21">
        <f t="shared" ref="F40:G40" si="2">+F31+F33+F35+F37+F39</f>
        <v>5577.65</v>
      </c>
      <c r="G40" s="21">
        <f t="shared" si="2"/>
        <v>5577.65</v>
      </c>
    </row>
    <row r="41" spans="1:7" ht="63.75" x14ac:dyDescent="0.25">
      <c r="A41" s="12" t="s">
        <v>52</v>
      </c>
      <c r="B41" s="24" t="s">
        <v>4</v>
      </c>
      <c r="C41" s="11" t="s">
        <v>14</v>
      </c>
      <c r="D41" s="20" t="s">
        <v>3</v>
      </c>
      <c r="E41" s="22">
        <v>0</v>
      </c>
      <c r="F41" s="22">
        <v>0</v>
      </c>
      <c r="G41" s="22">
        <v>0</v>
      </c>
    </row>
    <row r="42" spans="1:7" ht="27.75" customHeight="1" x14ac:dyDescent="0.25">
      <c r="A42" s="23"/>
      <c r="B42" s="23" t="s">
        <v>40</v>
      </c>
      <c r="C42" s="23"/>
      <c r="D42" s="23"/>
      <c r="E42" s="21">
        <f>E41+E40</f>
        <v>5577.65</v>
      </c>
      <c r="F42" s="21">
        <f t="shared" ref="F42:G42" si="3">F41+F40</f>
        <v>5577.65</v>
      </c>
      <c r="G42" s="21">
        <f t="shared" si="3"/>
        <v>5577.65</v>
      </c>
    </row>
    <row r="43" spans="1:7" ht="27" customHeight="1" x14ac:dyDescent="0.25">
      <c r="A43" s="5"/>
      <c r="B43" s="4" t="s">
        <v>54</v>
      </c>
      <c r="C43" s="5"/>
      <c r="D43" s="5"/>
      <c r="E43" s="5"/>
      <c r="F43" s="5"/>
      <c r="G43" s="5"/>
    </row>
    <row r="44" spans="1:7" ht="47.25" customHeight="1" x14ac:dyDescent="0.25">
      <c r="A44" s="57" t="s">
        <v>53</v>
      </c>
      <c r="B44" s="58" t="s">
        <v>59</v>
      </c>
      <c r="C44" s="6" t="s">
        <v>12</v>
      </c>
      <c r="D44" s="7" t="s">
        <v>75</v>
      </c>
      <c r="E44" s="8">
        <v>229</v>
      </c>
      <c r="F44" s="8">
        <v>229</v>
      </c>
      <c r="G44" s="8">
        <v>225</v>
      </c>
    </row>
    <row r="45" spans="1:7" ht="61.5" customHeight="1" x14ac:dyDescent="0.25">
      <c r="A45" s="57"/>
      <c r="B45" s="58"/>
      <c r="C45" s="6" t="s">
        <v>13</v>
      </c>
      <c r="D45" s="7" t="s">
        <v>3</v>
      </c>
      <c r="E45" s="21">
        <v>5527.33</v>
      </c>
      <c r="F45" s="21">
        <v>5527.33</v>
      </c>
      <c r="G45" s="21">
        <f>5527.33/100*99</f>
        <v>5472.0567000000001</v>
      </c>
    </row>
    <row r="46" spans="1:7" ht="47.25" customHeight="1" x14ac:dyDescent="0.25">
      <c r="A46" s="57" t="s">
        <v>55</v>
      </c>
      <c r="B46" s="58" t="s">
        <v>60</v>
      </c>
      <c r="C46" s="6" t="s">
        <v>12</v>
      </c>
      <c r="D46" s="7" t="s">
        <v>75</v>
      </c>
      <c r="E46" s="8">
        <v>134</v>
      </c>
      <c r="F46" s="8">
        <v>134</v>
      </c>
      <c r="G46" s="8">
        <v>133</v>
      </c>
    </row>
    <row r="47" spans="1:7" ht="61.5" customHeight="1" x14ac:dyDescent="0.25">
      <c r="A47" s="57"/>
      <c r="B47" s="58"/>
      <c r="C47" s="6" t="s">
        <v>13</v>
      </c>
      <c r="D47" s="7" t="s">
        <v>3</v>
      </c>
      <c r="E47" s="21">
        <v>6172.72</v>
      </c>
      <c r="F47" s="21">
        <v>6172.72</v>
      </c>
      <c r="G47" s="21">
        <f>6172.72/100*99</f>
        <v>6110.9928</v>
      </c>
    </row>
    <row r="48" spans="1:7" ht="47.25" customHeight="1" x14ac:dyDescent="0.25">
      <c r="A48" s="57" t="s">
        <v>56</v>
      </c>
      <c r="B48" s="58" t="s">
        <v>61</v>
      </c>
      <c r="C48" s="6" t="s">
        <v>12</v>
      </c>
      <c r="D48" s="7" t="s">
        <v>75</v>
      </c>
      <c r="E48" s="8">
        <v>31</v>
      </c>
      <c r="F48" s="8">
        <v>31</v>
      </c>
      <c r="G48" s="8">
        <v>32</v>
      </c>
    </row>
    <row r="49" spans="1:7" ht="61.5" customHeight="1" x14ac:dyDescent="0.25">
      <c r="A49" s="57"/>
      <c r="B49" s="58"/>
      <c r="C49" s="6" t="s">
        <v>13</v>
      </c>
      <c r="D49" s="7" t="s">
        <v>3</v>
      </c>
      <c r="E49" s="21">
        <v>3669.14</v>
      </c>
      <c r="F49" s="21">
        <v>3688.84</v>
      </c>
      <c r="G49" s="21">
        <f>3688.84/100*99</f>
        <v>3651.9516000000003</v>
      </c>
    </row>
    <row r="50" spans="1:7" ht="47.25" customHeight="1" x14ac:dyDescent="0.25">
      <c r="A50" s="57" t="s">
        <v>57</v>
      </c>
      <c r="B50" s="58" t="s">
        <v>62</v>
      </c>
      <c r="C50" s="6" t="s">
        <v>12</v>
      </c>
      <c r="D50" s="7" t="s">
        <v>75</v>
      </c>
      <c r="E50" s="8">
        <v>39</v>
      </c>
      <c r="F50" s="8">
        <v>39</v>
      </c>
      <c r="G50" s="8">
        <v>37</v>
      </c>
    </row>
    <row r="51" spans="1:7" ht="61.5" customHeight="1" x14ac:dyDescent="0.25">
      <c r="A51" s="57"/>
      <c r="B51" s="58"/>
      <c r="C51" s="6" t="s">
        <v>13</v>
      </c>
      <c r="D51" s="7" t="s">
        <v>3</v>
      </c>
      <c r="E51" s="21">
        <v>8226.2199999999993</v>
      </c>
      <c r="F51" s="21">
        <v>8250.99</v>
      </c>
      <c r="G51" s="21">
        <f>8250.99/100*99</f>
        <v>8168.4800999999998</v>
      </c>
    </row>
    <row r="52" spans="1:7" ht="47.25" customHeight="1" x14ac:dyDescent="0.25">
      <c r="A52" s="57" t="s">
        <v>58</v>
      </c>
      <c r="B52" s="58" t="s">
        <v>63</v>
      </c>
      <c r="C52" s="6" t="s">
        <v>12</v>
      </c>
      <c r="D52" s="7" t="s">
        <v>75</v>
      </c>
      <c r="E52" s="8">
        <v>39</v>
      </c>
      <c r="F52" s="8">
        <v>39</v>
      </c>
      <c r="G52" s="8">
        <v>37</v>
      </c>
    </row>
    <row r="53" spans="1:7" ht="61.5" customHeight="1" x14ac:dyDescent="0.25">
      <c r="A53" s="57"/>
      <c r="B53" s="58"/>
      <c r="C53" s="6" t="s">
        <v>13</v>
      </c>
      <c r="D53" s="7" t="s">
        <v>3</v>
      </c>
      <c r="E53" s="21">
        <v>6627.61</v>
      </c>
      <c r="F53" s="21">
        <v>6652.38</v>
      </c>
      <c r="G53" s="21">
        <f>6652.38/100*99</f>
        <v>6585.8561999999993</v>
      </c>
    </row>
    <row r="54" spans="1:7" ht="47.25" customHeight="1" x14ac:dyDescent="0.25">
      <c r="A54" s="57" t="s">
        <v>68</v>
      </c>
      <c r="B54" s="58" t="s">
        <v>64</v>
      </c>
      <c r="C54" s="6" t="s">
        <v>12</v>
      </c>
      <c r="D54" s="7" t="s">
        <v>75</v>
      </c>
      <c r="E54" s="8">
        <v>15</v>
      </c>
      <c r="F54" s="8">
        <v>15</v>
      </c>
      <c r="G54" s="8">
        <v>15</v>
      </c>
    </row>
    <row r="55" spans="1:7" ht="61.5" customHeight="1" x14ac:dyDescent="0.25">
      <c r="A55" s="57"/>
      <c r="B55" s="58"/>
      <c r="C55" s="6" t="s">
        <v>13</v>
      </c>
      <c r="D55" s="7" t="s">
        <v>3</v>
      </c>
      <c r="E55" s="21">
        <v>5872.8</v>
      </c>
      <c r="F55" s="21">
        <v>5882.33</v>
      </c>
      <c r="G55" s="21">
        <f>5882.33/100*99</f>
        <v>5823.5066999999999</v>
      </c>
    </row>
    <row r="56" spans="1:7" ht="47.25" customHeight="1" x14ac:dyDescent="0.25">
      <c r="A56" s="57" t="s">
        <v>69</v>
      </c>
      <c r="B56" s="58" t="s">
        <v>65</v>
      </c>
      <c r="C56" s="6" t="s">
        <v>12</v>
      </c>
      <c r="D56" s="7" t="s">
        <v>75</v>
      </c>
      <c r="E56" s="8">
        <v>57</v>
      </c>
      <c r="F56" s="8">
        <v>57</v>
      </c>
      <c r="G56" s="8">
        <v>73</v>
      </c>
    </row>
    <row r="57" spans="1:7" ht="61.5" customHeight="1" x14ac:dyDescent="0.25">
      <c r="A57" s="57"/>
      <c r="B57" s="58"/>
      <c r="C57" s="6" t="s">
        <v>13</v>
      </c>
      <c r="D57" s="7" t="s">
        <v>3</v>
      </c>
      <c r="E57" s="21">
        <v>1480.47</v>
      </c>
      <c r="F57" s="21">
        <v>1480.48</v>
      </c>
      <c r="G57" s="21">
        <f>1480.48/100*99</f>
        <v>1465.6752000000001</v>
      </c>
    </row>
    <row r="58" spans="1:7" ht="47.25" customHeight="1" x14ac:dyDescent="0.25">
      <c r="A58" s="57" t="s">
        <v>70</v>
      </c>
      <c r="B58" s="58" t="s">
        <v>66</v>
      </c>
      <c r="C58" s="6" t="s">
        <v>12</v>
      </c>
      <c r="D58" s="7" t="s">
        <v>75</v>
      </c>
      <c r="E58" s="8">
        <v>66</v>
      </c>
      <c r="F58" s="8">
        <v>66</v>
      </c>
      <c r="G58" s="8">
        <v>68</v>
      </c>
    </row>
    <row r="59" spans="1:7" ht="61.5" customHeight="1" x14ac:dyDescent="0.25">
      <c r="A59" s="57"/>
      <c r="B59" s="58"/>
      <c r="C59" s="6" t="s">
        <v>13</v>
      </c>
      <c r="D59" s="7" t="s">
        <v>3</v>
      </c>
      <c r="E59" s="21">
        <v>7561.84</v>
      </c>
      <c r="F59" s="21">
        <v>7559.89</v>
      </c>
      <c r="G59" s="21">
        <f>7559.89/100*99</f>
        <v>7484.2911000000004</v>
      </c>
    </row>
    <row r="60" spans="1:7" ht="47.25" customHeight="1" x14ac:dyDescent="0.25">
      <c r="A60" s="57" t="s">
        <v>71</v>
      </c>
      <c r="B60" s="58" t="s">
        <v>67</v>
      </c>
      <c r="C60" s="6" t="s">
        <v>12</v>
      </c>
      <c r="D60" s="7" t="s">
        <v>75</v>
      </c>
      <c r="E60" s="8">
        <v>118</v>
      </c>
      <c r="F60" s="8">
        <v>118</v>
      </c>
      <c r="G60" s="8">
        <v>117</v>
      </c>
    </row>
    <row r="61" spans="1:7" ht="61.5" customHeight="1" x14ac:dyDescent="0.25">
      <c r="A61" s="57"/>
      <c r="B61" s="58"/>
      <c r="C61" s="6" t="s">
        <v>13</v>
      </c>
      <c r="D61" s="7" t="s">
        <v>3</v>
      </c>
      <c r="E61" s="21">
        <v>2997.71</v>
      </c>
      <c r="F61" s="21">
        <v>2997.71</v>
      </c>
      <c r="G61" s="21">
        <f>2997.71/100*99</f>
        <v>2967.7329</v>
      </c>
    </row>
    <row r="62" spans="1:7" ht="47.25" customHeight="1" x14ac:dyDescent="0.25">
      <c r="A62" s="57" t="s">
        <v>72</v>
      </c>
      <c r="B62" s="58" t="s">
        <v>74</v>
      </c>
      <c r="C62" s="6" t="s">
        <v>12</v>
      </c>
      <c r="D62" s="7" t="s">
        <v>75</v>
      </c>
      <c r="E62" s="8">
        <v>41</v>
      </c>
      <c r="F62" s="8">
        <v>41</v>
      </c>
      <c r="G62" s="8">
        <v>46</v>
      </c>
    </row>
    <row r="63" spans="1:7" ht="61.5" customHeight="1" x14ac:dyDescent="0.25">
      <c r="A63" s="57"/>
      <c r="B63" s="58"/>
      <c r="C63" s="6" t="s">
        <v>13</v>
      </c>
      <c r="D63" s="7" t="s">
        <v>3</v>
      </c>
      <c r="E63" s="21">
        <v>4434.95</v>
      </c>
      <c r="F63" s="21">
        <v>4436.9399999999996</v>
      </c>
      <c r="G63" s="21">
        <f>4436.94/100*99+16.95</f>
        <v>4409.5205999999998</v>
      </c>
    </row>
    <row r="64" spans="1:7" ht="27.75" customHeight="1" x14ac:dyDescent="0.25">
      <c r="A64" s="23"/>
      <c r="B64" s="23" t="s">
        <v>40</v>
      </c>
      <c r="C64" s="23"/>
      <c r="D64" s="23"/>
      <c r="E64" s="21">
        <f>+E55+E57+E59+E61+E63+E53+E51+E49+E47+E45</f>
        <v>52570.79</v>
      </c>
      <c r="F64" s="21">
        <f t="shared" ref="F64:G64" si="4">+F55+F57+F59+F61+F63+F53+F51+F49+F47+F45</f>
        <v>52649.61</v>
      </c>
      <c r="G64" s="21">
        <f t="shared" si="4"/>
        <v>52140.063900000001</v>
      </c>
    </row>
    <row r="65" spans="1:7" ht="63.75" x14ac:dyDescent="0.25">
      <c r="A65" s="12" t="s">
        <v>73</v>
      </c>
      <c r="B65" s="24" t="s">
        <v>4</v>
      </c>
      <c r="C65" s="11" t="s">
        <v>14</v>
      </c>
      <c r="D65" s="20" t="s">
        <v>3</v>
      </c>
      <c r="E65" s="22">
        <v>161.19999999999999</v>
      </c>
      <c r="F65" s="22">
        <v>185.61</v>
      </c>
      <c r="G65" s="22">
        <v>185.61</v>
      </c>
    </row>
    <row r="66" spans="1:7" ht="27.75" customHeight="1" x14ac:dyDescent="0.25">
      <c r="A66" s="23"/>
      <c r="B66" s="23" t="s">
        <v>40</v>
      </c>
      <c r="C66" s="23"/>
      <c r="D66" s="23"/>
      <c r="E66" s="21">
        <f>E65+E64</f>
        <v>52731.99</v>
      </c>
      <c r="F66" s="21">
        <f t="shared" ref="F66:G66" si="5">F65+F64</f>
        <v>52835.22</v>
      </c>
      <c r="G66" s="21">
        <f t="shared" si="5"/>
        <v>52325.673900000002</v>
      </c>
    </row>
    <row r="67" spans="1:7" ht="27" customHeight="1" x14ac:dyDescent="0.25">
      <c r="A67" s="5"/>
      <c r="B67" s="4" t="s">
        <v>82</v>
      </c>
      <c r="C67" s="5"/>
      <c r="D67" s="5"/>
      <c r="E67" s="5"/>
      <c r="F67" s="5"/>
      <c r="G67" s="5"/>
    </row>
    <row r="68" spans="1:7" ht="47.25" customHeight="1" x14ac:dyDescent="0.25">
      <c r="A68" s="57" t="s">
        <v>76</v>
      </c>
      <c r="B68" s="58" t="s">
        <v>83</v>
      </c>
      <c r="C68" s="6" t="s">
        <v>12</v>
      </c>
      <c r="D68" s="7" t="s">
        <v>75</v>
      </c>
      <c r="E68" s="8">
        <v>30</v>
      </c>
      <c r="F68" s="8">
        <v>30</v>
      </c>
      <c r="G68" s="8">
        <v>30</v>
      </c>
    </row>
    <row r="69" spans="1:7" ht="61.5" customHeight="1" x14ac:dyDescent="0.25">
      <c r="A69" s="57"/>
      <c r="B69" s="58"/>
      <c r="C69" s="6" t="s">
        <v>13</v>
      </c>
      <c r="D69" s="7" t="s">
        <v>3</v>
      </c>
      <c r="E69" s="21">
        <v>1359.49</v>
      </c>
      <c r="F69" s="21">
        <v>1358.9</v>
      </c>
      <c r="G69" s="21">
        <v>1358.9</v>
      </c>
    </row>
    <row r="70" spans="1:7" ht="47.25" customHeight="1" x14ac:dyDescent="0.25">
      <c r="A70" s="57" t="s">
        <v>77</v>
      </c>
      <c r="B70" s="58" t="s">
        <v>84</v>
      </c>
      <c r="C70" s="6" t="s">
        <v>12</v>
      </c>
      <c r="D70" s="7" t="s">
        <v>75</v>
      </c>
      <c r="E70" s="8">
        <v>32</v>
      </c>
      <c r="F70" s="8">
        <v>32</v>
      </c>
      <c r="G70" s="8">
        <v>32</v>
      </c>
    </row>
    <row r="71" spans="1:7" ht="61.5" customHeight="1" x14ac:dyDescent="0.25">
      <c r="A71" s="57"/>
      <c r="B71" s="58"/>
      <c r="C71" s="6" t="s">
        <v>13</v>
      </c>
      <c r="D71" s="7" t="s">
        <v>3</v>
      </c>
      <c r="E71" s="21">
        <v>4027.32</v>
      </c>
      <c r="F71" s="21">
        <v>4027</v>
      </c>
      <c r="G71" s="21">
        <v>4027</v>
      </c>
    </row>
    <row r="72" spans="1:7" ht="47.25" customHeight="1" x14ac:dyDescent="0.25">
      <c r="A72" s="57" t="s">
        <v>78</v>
      </c>
      <c r="B72" s="58" t="s">
        <v>85</v>
      </c>
      <c r="C72" s="6" t="s">
        <v>12</v>
      </c>
      <c r="D72" s="7" t="s">
        <v>75</v>
      </c>
      <c r="E72" s="8">
        <v>70</v>
      </c>
      <c r="F72" s="8">
        <v>67</v>
      </c>
      <c r="G72" s="8">
        <v>65</v>
      </c>
    </row>
    <row r="73" spans="1:7" ht="61.5" customHeight="1" x14ac:dyDescent="0.25">
      <c r="A73" s="57"/>
      <c r="B73" s="58"/>
      <c r="C73" s="6" t="s">
        <v>13</v>
      </c>
      <c r="D73" s="7" t="s">
        <v>3</v>
      </c>
      <c r="E73" s="21">
        <v>1755.52</v>
      </c>
      <c r="F73" s="21">
        <v>1754.2</v>
      </c>
      <c r="G73" s="21">
        <v>1754.2</v>
      </c>
    </row>
    <row r="74" spans="1:7" ht="47.25" customHeight="1" x14ac:dyDescent="0.25">
      <c r="A74" s="57" t="s">
        <v>79</v>
      </c>
      <c r="B74" s="58" t="s">
        <v>86</v>
      </c>
      <c r="C74" s="6" t="s">
        <v>12</v>
      </c>
      <c r="D74" s="7" t="s">
        <v>75</v>
      </c>
      <c r="E74" s="8">
        <v>67</v>
      </c>
      <c r="F74" s="8">
        <v>67</v>
      </c>
      <c r="G74" s="8">
        <v>66</v>
      </c>
    </row>
    <row r="75" spans="1:7" ht="61.5" customHeight="1" x14ac:dyDescent="0.25">
      <c r="A75" s="57"/>
      <c r="B75" s="58"/>
      <c r="C75" s="6" t="s">
        <v>13</v>
      </c>
      <c r="D75" s="7" t="s">
        <v>3</v>
      </c>
      <c r="E75" s="21">
        <v>6812.8</v>
      </c>
      <c r="F75" s="21">
        <v>6812</v>
      </c>
      <c r="G75" s="21">
        <f>6812-393.18</f>
        <v>6418.82</v>
      </c>
    </row>
    <row r="76" spans="1:7" ht="47.25" customHeight="1" x14ac:dyDescent="0.25">
      <c r="A76" s="57" t="s">
        <v>80</v>
      </c>
      <c r="B76" s="58" t="s">
        <v>87</v>
      </c>
      <c r="C76" s="6" t="s">
        <v>12</v>
      </c>
      <c r="D76" s="7" t="s">
        <v>75</v>
      </c>
      <c r="E76" s="8">
        <v>145</v>
      </c>
      <c r="F76" s="8">
        <v>117</v>
      </c>
      <c r="G76" s="8">
        <v>117</v>
      </c>
    </row>
    <row r="77" spans="1:7" ht="61.5" customHeight="1" x14ac:dyDescent="0.25">
      <c r="A77" s="57"/>
      <c r="B77" s="58"/>
      <c r="C77" s="6" t="s">
        <v>13</v>
      </c>
      <c r="D77" s="7" t="s">
        <v>3</v>
      </c>
      <c r="E77" s="21">
        <v>5473.26</v>
      </c>
      <c r="F77" s="21">
        <v>5470.4</v>
      </c>
      <c r="G77" s="21">
        <v>5470.4</v>
      </c>
    </row>
    <row r="78" spans="1:7" ht="47.25" customHeight="1" x14ac:dyDescent="0.25">
      <c r="A78" s="57" t="s">
        <v>81</v>
      </c>
      <c r="B78" s="58" t="s">
        <v>88</v>
      </c>
      <c r="C78" s="6" t="s">
        <v>12</v>
      </c>
      <c r="D78" s="7" t="s">
        <v>75</v>
      </c>
      <c r="E78" s="8">
        <v>38</v>
      </c>
      <c r="F78" s="8">
        <v>58</v>
      </c>
      <c r="G78" s="8">
        <v>58</v>
      </c>
    </row>
    <row r="79" spans="1:7" ht="61.5" customHeight="1" x14ac:dyDescent="0.25">
      <c r="A79" s="57"/>
      <c r="B79" s="58"/>
      <c r="C79" s="6" t="s">
        <v>13</v>
      </c>
      <c r="D79" s="7" t="s">
        <v>3</v>
      </c>
      <c r="E79" s="21">
        <f>2732.22+0.85</f>
        <v>2733.0699999999997</v>
      </c>
      <c r="F79" s="21">
        <v>2731.5</v>
      </c>
      <c r="G79" s="21">
        <v>2731.5</v>
      </c>
    </row>
    <row r="80" spans="1:7" ht="47.25" customHeight="1" x14ac:dyDescent="0.25">
      <c r="A80" s="57" t="s">
        <v>81</v>
      </c>
      <c r="B80" s="58" t="s">
        <v>34</v>
      </c>
      <c r="C80" s="6" t="s">
        <v>12</v>
      </c>
      <c r="D80" s="7" t="s">
        <v>89</v>
      </c>
      <c r="E80" s="8">
        <v>5382</v>
      </c>
      <c r="F80" s="8">
        <v>5382</v>
      </c>
      <c r="G80" s="8">
        <v>5112</v>
      </c>
    </row>
    <row r="81" spans="1:7" ht="61.5" customHeight="1" x14ac:dyDescent="0.25">
      <c r="A81" s="57"/>
      <c r="B81" s="58"/>
      <c r="C81" s="6" t="s">
        <v>13</v>
      </c>
      <c r="D81" s="7" t="s">
        <v>3</v>
      </c>
      <c r="E81" s="21">
        <v>11983.05</v>
      </c>
      <c r="F81" s="21">
        <v>11983.05</v>
      </c>
      <c r="G81" s="21">
        <v>11983.05</v>
      </c>
    </row>
    <row r="82" spans="1:7" ht="27.75" customHeight="1" x14ac:dyDescent="0.25">
      <c r="A82" s="23"/>
      <c r="B82" s="23" t="s">
        <v>40</v>
      </c>
      <c r="C82" s="23"/>
      <c r="D82" s="23"/>
      <c r="E82" s="21">
        <f>E81+E79+E77+E75+E73+E71+E69</f>
        <v>34144.509999999995</v>
      </c>
      <c r="F82" s="21">
        <f t="shared" ref="F82:G82" si="6">F81+F79+F77+F75+F73+F71+F69</f>
        <v>34137.049999999996</v>
      </c>
      <c r="G82" s="21">
        <f t="shared" si="6"/>
        <v>33743.869999999995</v>
      </c>
    </row>
    <row r="83" spans="1:7" ht="63.75" x14ac:dyDescent="0.25">
      <c r="A83" s="12" t="s">
        <v>52</v>
      </c>
      <c r="B83" s="24" t="s">
        <v>4</v>
      </c>
      <c r="C83" s="11" t="s">
        <v>14</v>
      </c>
      <c r="D83" s="20" t="s">
        <v>3</v>
      </c>
      <c r="E83" s="22">
        <v>745.39</v>
      </c>
      <c r="F83" s="22">
        <v>745.39</v>
      </c>
      <c r="G83" s="22">
        <v>745.39</v>
      </c>
    </row>
    <row r="84" spans="1:7" ht="27.75" customHeight="1" x14ac:dyDescent="0.25">
      <c r="A84" s="23"/>
      <c r="B84" s="23" t="s">
        <v>40</v>
      </c>
      <c r="C84" s="23"/>
      <c r="D84" s="23"/>
      <c r="E84" s="21">
        <f>E83+E82</f>
        <v>34889.899999999994</v>
      </c>
      <c r="F84" s="21">
        <f t="shared" ref="F84:G84" si="7">F83+F82</f>
        <v>34882.439999999995</v>
      </c>
      <c r="G84" s="21">
        <f t="shared" si="7"/>
        <v>34489.259999999995</v>
      </c>
    </row>
    <row r="85" spans="1:7" ht="25.5" x14ac:dyDescent="0.25">
      <c r="A85" s="17"/>
      <c r="B85" s="25" t="s">
        <v>4</v>
      </c>
      <c r="C85" s="9"/>
      <c r="D85" s="10"/>
      <c r="E85" s="18">
        <f>E83+E65+E27</f>
        <v>2985.75</v>
      </c>
      <c r="F85" s="18">
        <f t="shared" ref="F85:G85" si="8">F83+F65+F27</f>
        <v>3065.29</v>
      </c>
      <c r="G85" s="18">
        <f t="shared" si="8"/>
        <v>3065.29</v>
      </c>
    </row>
    <row r="86" spans="1:7" ht="25.5" x14ac:dyDescent="0.25">
      <c r="A86" s="14"/>
      <c r="B86" s="15" t="s">
        <v>11</v>
      </c>
      <c r="C86" s="13"/>
      <c r="D86" s="16"/>
      <c r="E86" s="19">
        <f>E28+E42+E66+E84</f>
        <v>127199.09999999999</v>
      </c>
      <c r="F86" s="19">
        <f t="shared" ref="F86:G86" si="9">F28+F42+F66+F84</f>
        <v>127462.1</v>
      </c>
      <c r="G86" s="19">
        <f t="shared" si="9"/>
        <v>126448.3539</v>
      </c>
    </row>
  </sheetData>
  <autoFilter ref="A5:H5"/>
  <mergeCells count="70">
    <mergeCell ref="B2:G2"/>
    <mergeCell ref="A4:A5"/>
    <mergeCell ref="B4:B5"/>
    <mergeCell ref="C4:C5"/>
    <mergeCell ref="D4:D5"/>
    <mergeCell ref="E4:E5"/>
    <mergeCell ref="F4:F5"/>
    <mergeCell ref="G4:G5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4:A45"/>
    <mergeCell ref="B44:B45"/>
    <mergeCell ref="A46:A47"/>
    <mergeCell ref="B46:B47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58:A59"/>
    <mergeCell ref="B58:B59"/>
    <mergeCell ref="A60:A61"/>
    <mergeCell ref="B60:B61"/>
    <mergeCell ref="A62:A63"/>
    <mergeCell ref="B62:B63"/>
    <mergeCell ref="A68:A69"/>
    <mergeCell ref="B68:B69"/>
    <mergeCell ref="A70:A71"/>
    <mergeCell ref="B70:B71"/>
    <mergeCell ref="A72:A73"/>
    <mergeCell ref="B72:B73"/>
    <mergeCell ref="A80:A81"/>
    <mergeCell ref="B80:B81"/>
    <mergeCell ref="A74:A75"/>
    <mergeCell ref="B74:B75"/>
    <mergeCell ref="A76:A77"/>
    <mergeCell ref="B76:B77"/>
    <mergeCell ref="A78:A79"/>
    <mergeCell ref="B78:B79"/>
  </mergeCells>
  <printOptions gridLines="1"/>
  <pageMargins left="0.70866141732283472" right="0.70866141732283472" top="0.31496062992125984" bottom="0.74803149606299213" header="0.51181102362204722" footer="0.51181102362204722"/>
  <pageSetup paperSize="9" scale="61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Мунзадание 2021</vt:lpstr>
      <vt:lpstr>Мунзадание 2022 бо</vt:lpstr>
      <vt:lpstr>Мунзадание 2022</vt:lpstr>
      <vt:lpstr>Мунзадание 2023</vt:lpstr>
      <vt:lpstr>Мунзадание 2024</vt:lpstr>
      <vt:lpstr>Мунзадание (2)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Юрьевна Базась</dc:creator>
  <cp:lastModifiedBy>4</cp:lastModifiedBy>
  <cp:revision>1</cp:revision>
  <cp:lastPrinted>2024-03-20T14:28:38Z</cp:lastPrinted>
  <dcterms:created xsi:type="dcterms:W3CDTF">2016-05-19T18:04:28Z</dcterms:created>
  <dcterms:modified xsi:type="dcterms:W3CDTF">2025-03-13T19:12:54Z</dcterms:modified>
</cp:coreProperties>
</file>